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-120" yWindow="-120" windowWidth="29040" windowHeight="15840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Hamematakan" sheetId="24" state="hidden" r:id="rId6"/>
    <sheet name="Ashkhatavardz" sheetId="11" state="hidden" r:id="rId7"/>
    <sheet name="Komunal" sheetId="12" state="hidden" r:id="rId8"/>
    <sheet name="Khmberi tiv" sheetId="15" state="hidden" r:id="rId9"/>
    <sheet name="Ashxatavardzi hamematakan" sheetId="23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ham.'!$A$1:$F$82</definedName>
    <definedName name="_xlnm.Print_Area" localSheetId="0">'Ekamut-caxs'!$A$1:$E$72</definedName>
    <definedName name="_xlnm.Print_Area" localSheetId="2">'Ekamutneri ham.'!$A$1:$F$69</definedName>
    <definedName name="_xlnm.Print_Area" localSheetId="5">Hamematakan!$A$1:$K$31</definedName>
    <definedName name="_xlnm.Print_Area" localSheetId="8">'Khmberi tiv'!$A$1:$D$29</definedName>
    <definedName name="_xlnm.Print_Area" localSheetId="7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41" i="19" l="1"/>
  <c r="H70" i="7" l="1"/>
  <c r="D7" i="11"/>
  <c r="D11" i="11"/>
  <c r="E25" i="24"/>
  <c r="K25" i="24" s="1"/>
  <c r="E24" i="24"/>
  <c r="E21" i="24"/>
  <c r="K21" i="24" s="1"/>
  <c r="E20" i="24"/>
  <c r="E19" i="24"/>
  <c r="E18" i="24"/>
  <c r="E17" i="24"/>
  <c r="E16" i="24"/>
  <c r="K16" i="24" s="1"/>
  <c r="E15" i="24"/>
  <c r="K15" i="24" s="1"/>
  <c r="E14" i="24"/>
  <c r="E13" i="24"/>
  <c r="E12" i="24"/>
  <c r="E11" i="24"/>
  <c r="E10" i="24"/>
  <c r="K10" i="24" s="1"/>
  <c r="E9" i="24"/>
  <c r="E8" i="24"/>
  <c r="E26" i="24" s="1"/>
  <c r="E7" i="24"/>
  <c r="E6" i="24"/>
  <c r="P26" i="24"/>
  <c r="L26" i="24"/>
  <c r="M26" i="24" s="1"/>
  <c r="N26" i="24" s="1"/>
  <c r="O26" i="24" s="1"/>
  <c r="F26" i="24"/>
  <c r="C26" i="24"/>
  <c r="L25" i="24"/>
  <c r="M25" i="24" s="1"/>
  <c r="N25" i="24" s="1"/>
  <c r="O25" i="24" s="1"/>
  <c r="J25" i="24"/>
  <c r="P25" i="24" s="1"/>
  <c r="I25" i="24"/>
  <c r="H25" i="24"/>
  <c r="L24" i="24"/>
  <c r="M24" i="24" s="1"/>
  <c r="N24" i="24" s="1"/>
  <c r="O24" i="24" s="1"/>
  <c r="J24" i="24"/>
  <c r="P24" i="24" s="1"/>
  <c r="I24" i="24"/>
  <c r="H24" i="24"/>
  <c r="L23" i="24"/>
  <c r="M23" i="24" s="1"/>
  <c r="N23" i="24" s="1"/>
  <c r="O23" i="24" s="1"/>
  <c r="K23" i="24"/>
  <c r="J23" i="24"/>
  <c r="P23" i="24" s="1"/>
  <c r="I23" i="24"/>
  <c r="L22" i="24"/>
  <c r="M22" i="24" s="1"/>
  <c r="N22" i="24" s="1"/>
  <c r="O22" i="24" s="1"/>
  <c r="K22" i="24"/>
  <c r="J22" i="24"/>
  <c r="P22" i="24" s="1"/>
  <c r="I22" i="24"/>
  <c r="L21" i="24"/>
  <c r="M21" i="24" s="1"/>
  <c r="N21" i="24" s="1"/>
  <c r="O21" i="24" s="1"/>
  <c r="J21" i="24"/>
  <c r="P21" i="24" s="1"/>
  <c r="I21" i="24"/>
  <c r="H21" i="24"/>
  <c r="M20" i="24"/>
  <c r="N20" i="24" s="1"/>
  <c r="O20" i="24" s="1"/>
  <c r="L20" i="24"/>
  <c r="J20" i="24"/>
  <c r="P20" i="24" s="1"/>
  <c r="I20" i="24"/>
  <c r="H20" i="24"/>
  <c r="L19" i="24"/>
  <c r="M19" i="24" s="1"/>
  <c r="N19" i="24" s="1"/>
  <c r="O19" i="24" s="1"/>
  <c r="K19" i="24"/>
  <c r="J19" i="24"/>
  <c r="P19" i="24" s="1"/>
  <c r="I19" i="24"/>
  <c r="H19" i="24"/>
  <c r="L18" i="24"/>
  <c r="M18" i="24" s="1"/>
  <c r="N18" i="24" s="1"/>
  <c r="O18" i="24" s="1"/>
  <c r="K18" i="24"/>
  <c r="J18" i="24"/>
  <c r="P18" i="24" s="1"/>
  <c r="I18" i="24"/>
  <c r="H18" i="24"/>
  <c r="L17" i="24"/>
  <c r="M17" i="24" s="1"/>
  <c r="N17" i="24" s="1"/>
  <c r="O17" i="24" s="1"/>
  <c r="J17" i="24"/>
  <c r="P17" i="24" s="1"/>
  <c r="I17" i="24"/>
  <c r="H17" i="24"/>
  <c r="L16" i="24"/>
  <c r="M16" i="24" s="1"/>
  <c r="N16" i="24" s="1"/>
  <c r="O16" i="24" s="1"/>
  <c r="J16" i="24"/>
  <c r="P16" i="24" s="1"/>
  <c r="I16" i="24"/>
  <c r="H16" i="24"/>
  <c r="L15" i="24"/>
  <c r="M15" i="24" s="1"/>
  <c r="N15" i="24" s="1"/>
  <c r="O15" i="24" s="1"/>
  <c r="J15" i="24"/>
  <c r="P15" i="24" s="1"/>
  <c r="I15" i="24"/>
  <c r="H15" i="24"/>
  <c r="M14" i="24"/>
  <c r="N14" i="24" s="1"/>
  <c r="O14" i="24" s="1"/>
  <c r="L14" i="24"/>
  <c r="J14" i="24"/>
  <c r="P14" i="24" s="1"/>
  <c r="I14" i="24"/>
  <c r="H14" i="24"/>
  <c r="L13" i="24"/>
  <c r="M13" i="24" s="1"/>
  <c r="N13" i="24" s="1"/>
  <c r="O13" i="24" s="1"/>
  <c r="K13" i="24"/>
  <c r="J13" i="24"/>
  <c r="P13" i="24" s="1"/>
  <c r="I13" i="24"/>
  <c r="H13" i="24"/>
  <c r="L12" i="24"/>
  <c r="M12" i="24" s="1"/>
  <c r="N12" i="24" s="1"/>
  <c r="O12" i="24" s="1"/>
  <c r="K12" i="24"/>
  <c r="J12" i="24"/>
  <c r="P12" i="24" s="1"/>
  <c r="I12" i="24"/>
  <c r="H12" i="24"/>
  <c r="L11" i="24"/>
  <c r="M11" i="24" s="1"/>
  <c r="N11" i="24" s="1"/>
  <c r="O11" i="24" s="1"/>
  <c r="J11" i="24"/>
  <c r="P11" i="24" s="1"/>
  <c r="I11" i="24"/>
  <c r="H11" i="24"/>
  <c r="L10" i="24"/>
  <c r="M10" i="24" s="1"/>
  <c r="N10" i="24" s="1"/>
  <c r="O10" i="24" s="1"/>
  <c r="J10" i="24"/>
  <c r="P10" i="24" s="1"/>
  <c r="I10" i="24"/>
  <c r="H10" i="24"/>
  <c r="L9" i="24"/>
  <c r="M9" i="24" s="1"/>
  <c r="N9" i="24" s="1"/>
  <c r="O9" i="24" s="1"/>
  <c r="J9" i="24"/>
  <c r="P9" i="24" s="1"/>
  <c r="I9" i="24"/>
  <c r="H9" i="24"/>
  <c r="L8" i="24"/>
  <c r="M8" i="24" s="1"/>
  <c r="N8" i="24" s="1"/>
  <c r="O8" i="24" s="1"/>
  <c r="J8" i="24"/>
  <c r="P8" i="24" s="1"/>
  <c r="I8" i="24"/>
  <c r="H8" i="24"/>
  <c r="L7" i="24"/>
  <c r="M7" i="24" s="1"/>
  <c r="N7" i="24" s="1"/>
  <c r="O7" i="24" s="1"/>
  <c r="K7" i="24"/>
  <c r="J7" i="24"/>
  <c r="P7" i="24" s="1"/>
  <c r="I7" i="24"/>
  <c r="H7" i="24"/>
  <c r="L6" i="24"/>
  <c r="M6" i="24" s="1"/>
  <c r="N6" i="24" s="1"/>
  <c r="O6" i="24" s="1"/>
  <c r="J6" i="24"/>
  <c r="P6" i="24" s="1"/>
  <c r="I6" i="24"/>
  <c r="I26" i="24" s="1"/>
  <c r="H6" i="24"/>
  <c r="H26" i="24" s="1"/>
  <c r="K20" i="24" l="1"/>
  <c r="K8" i="24"/>
  <c r="K24" i="24"/>
  <c r="K11" i="24"/>
  <c r="K17" i="24"/>
  <c r="K9" i="24"/>
  <c r="K14" i="24"/>
  <c r="K6" i="24"/>
  <c r="K26" i="24" l="1"/>
  <c r="D28" i="19" l="1"/>
  <c r="L29" i="19"/>
  <c r="G7" i="11"/>
  <c r="C10" i="11"/>
  <c r="C7" i="11" l="1"/>
  <c r="D55" i="19"/>
  <c r="D62" i="19" l="1"/>
  <c r="D61" i="19"/>
  <c r="B60" i="7"/>
  <c r="E57" i="7"/>
  <c r="D57" i="7"/>
  <c r="C57" i="7"/>
  <c r="E56" i="7"/>
  <c r="D56" i="7"/>
  <c r="C56" i="7"/>
  <c r="E54" i="7"/>
  <c r="D54" i="7"/>
  <c r="C54" i="7"/>
  <c r="E53" i="7"/>
  <c r="C53" i="7"/>
  <c r="E50" i="7"/>
  <c r="D50" i="7"/>
  <c r="C50" i="7"/>
  <c r="E47" i="7"/>
  <c r="D47" i="7"/>
  <c r="C47" i="7"/>
  <c r="E46" i="7"/>
  <c r="D46" i="7"/>
  <c r="C46" i="7"/>
  <c r="E43" i="7"/>
  <c r="D43" i="7"/>
  <c r="C43" i="7"/>
  <c r="C42" i="7"/>
  <c r="C40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E29" i="7"/>
  <c r="D29" i="7"/>
  <c r="C29" i="7"/>
  <c r="D39" i="19"/>
  <c r="E58" i="9" l="1"/>
  <c r="L60" i="7"/>
  <c r="K60" i="7"/>
  <c r="E54" i="10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7" i="23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F27" i="23"/>
  <c r="C27" i="23"/>
  <c r="H26" i="23"/>
  <c r="E26" i="23"/>
  <c r="H25" i="23"/>
  <c r="E25" i="23"/>
  <c r="H22" i="23"/>
  <c r="E22" i="23"/>
  <c r="H21" i="23"/>
  <c r="E21" i="23"/>
  <c r="H20" i="23"/>
  <c r="E20" i="23"/>
  <c r="H19" i="23"/>
  <c r="E19" i="23"/>
  <c r="H18" i="23"/>
  <c r="E18" i="23"/>
  <c r="H17" i="23"/>
  <c r="E17" i="23"/>
  <c r="H16" i="23"/>
  <c r="E16" i="23"/>
  <c r="H15" i="23"/>
  <c r="E15" i="23"/>
  <c r="H14" i="23"/>
  <c r="E14" i="23"/>
  <c r="H13" i="23"/>
  <c r="E13" i="23"/>
  <c r="H12" i="23"/>
  <c r="E12" i="23"/>
  <c r="H11" i="23"/>
  <c r="E11" i="23"/>
  <c r="H10" i="23"/>
  <c r="E10" i="23"/>
  <c r="H9" i="23"/>
  <c r="E9" i="23"/>
  <c r="H8" i="23"/>
  <c r="E8" i="23"/>
  <c r="I7" i="23"/>
  <c r="H7" i="23"/>
  <c r="E7" i="23"/>
  <c r="H27" i="23" l="1"/>
  <c r="K27" i="23"/>
  <c r="I27" i="23"/>
  <c r="E27" i="23"/>
  <c r="F64" i="7"/>
  <c r="J43" i="19" l="1"/>
  <c r="N43" i="19" s="1"/>
  <c r="J42" i="19"/>
  <c r="N42" i="19" s="1"/>
  <c r="J41" i="19"/>
  <c r="N41" i="19" s="1"/>
  <c r="J40" i="19"/>
  <c r="N40" i="19" s="1"/>
  <c r="E4" i="7"/>
  <c r="G1" i="7"/>
  <c r="E5" i="7"/>
  <c r="F14" i="7"/>
  <c r="G28" i="19"/>
  <c r="L28" i="19" s="1"/>
  <c r="A22" i="10" l="1"/>
  <c r="A23" i="10" s="1"/>
  <c r="A24" i="10" s="1"/>
  <c r="A25" i="10" s="1"/>
  <c r="A26" i="10" s="1"/>
  <c r="A27" i="10" s="1"/>
  <c r="A28" i="10" s="1"/>
  <c r="A32" i="10" s="1"/>
  <c r="A38" i="10" s="1"/>
  <c r="A39" i="10" s="1"/>
  <c r="A41" i="10" s="1"/>
  <c r="A42" i="10" s="1"/>
  <c r="A48" i="10" s="1"/>
  <c r="A50" i="10" s="1"/>
  <c r="A51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B14" i="10"/>
  <c r="A26" i="9"/>
  <c r="A27" i="9" s="1"/>
  <c r="A28" i="9" s="1"/>
  <c r="A29" i="9" s="1"/>
  <c r="A30" i="9" s="1"/>
  <c r="A31" i="9" s="1"/>
  <c r="A32" i="9" s="1"/>
  <c r="A36" i="9" s="1"/>
  <c r="A42" i="9" s="1"/>
  <c r="A43" i="9" s="1"/>
  <c r="A45" i="9" s="1"/>
  <c r="A46" i="9" s="1"/>
  <c r="A51" i="9" s="1"/>
  <c r="A52" i="9" s="1"/>
  <c r="A54" i="9" s="1"/>
  <c r="A55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9" i="9"/>
  <c r="B60" i="9"/>
  <c r="B61" i="9"/>
  <c r="B62" i="9"/>
  <c r="B26" i="9"/>
  <c r="B24" i="9"/>
  <c r="B23" i="9"/>
  <c r="A8" i="9"/>
  <c r="A9" i="9" s="1"/>
  <c r="A10" i="9" s="1"/>
  <c r="A11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38" i="7"/>
  <c r="B32" i="10" s="1"/>
  <c r="B36" i="7"/>
  <c r="B30" i="10" s="1"/>
  <c r="B37" i="7"/>
  <c r="B31" i="10" s="1"/>
  <c r="B35" i="7"/>
  <c r="B29" i="10" s="1"/>
  <c r="B29" i="7"/>
  <c r="B23" i="10" s="1"/>
  <c r="B30" i="7"/>
  <c r="B24" i="10" s="1"/>
  <c r="B31" i="7"/>
  <c r="B25" i="10" s="1"/>
  <c r="B32" i="7"/>
  <c r="B26" i="10" s="1"/>
  <c r="B33" i="7"/>
  <c r="B27" i="10" s="1"/>
  <c r="B34" i="7"/>
  <c r="B28" i="10" s="1"/>
  <c r="B28" i="7"/>
  <c r="B22" i="10" s="1"/>
  <c r="B27" i="7"/>
  <c r="B26" i="7"/>
  <c r="B20" i="10" s="1"/>
  <c r="B25" i="7"/>
  <c r="B19" i="10" s="1"/>
  <c r="A28" i="7"/>
  <c r="A29" i="7" s="1"/>
  <c r="A30" i="7" s="1"/>
  <c r="A31" i="7" s="1"/>
  <c r="A32" i="7" s="1"/>
  <c r="A33" i="7" s="1"/>
  <c r="A34" i="7" s="1"/>
  <c r="A38" i="7" s="1"/>
  <c r="A44" i="7" s="1"/>
  <c r="A45" i="7" s="1"/>
  <c r="A47" i="7" s="1"/>
  <c r="A48" i="7" s="1"/>
  <c r="A54" i="7" s="1"/>
  <c r="A56" i="7" s="1"/>
  <c r="A57" i="7" s="1"/>
  <c r="A65" i="7" s="1"/>
  <c r="A66" i="7" s="1"/>
  <c r="A18" i="7"/>
  <c r="A19" i="7" s="1"/>
  <c r="A20" i="7" s="1"/>
  <c r="A21" i="7" s="1"/>
  <c r="A15" i="7"/>
  <c r="A16" i="7" s="1"/>
  <c r="A17" i="7" s="1"/>
  <c r="F22" i="7"/>
  <c r="B22" i="7"/>
  <c r="B16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8" i="19"/>
  <c r="A29" i="19" s="1"/>
  <c r="A30" i="19" s="1"/>
  <c r="A31" i="19" s="1"/>
  <c r="A32" i="19" s="1"/>
  <c r="A33" i="19" s="1"/>
  <c r="A34" i="19" s="1"/>
  <c r="A38" i="19" s="1"/>
  <c r="A44" i="19" s="1"/>
  <c r="A45" i="19" s="1"/>
  <c r="A47" i="19" s="1"/>
  <c r="A48" i="19" s="1"/>
  <c r="A54" i="19" s="1"/>
  <c r="A56" i="19" s="1"/>
  <c r="A57" i="19" s="1"/>
  <c r="A63" i="19" s="1"/>
  <c r="I9" i="12" l="1"/>
  <c r="F15" i="7" l="1"/>
  <c r="B21" i="10" l="1"/>
  <c r="B25" i="9" l="1"/>
  <c r="L19" i="12" l="1"/>
  <c r="D26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39" i="19" l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9" i="7"/>
  <c r="K59" i="7"/>
  <c r="L58" i="7"/>
  <c r="K58" i="7"/>
  <c r="L57" i="7"/>
  <c r="K57" i="7"/>
  <c r="L56" i="7"/>
  <c r="K56" i="7"/>
  <c r="L54" i="7"/>
  <c r="K54" i="7"/>
  <c r="L53" i="7"/>
  <c r="K53" i="7"/>
  <c r="L52" i="7"/>
  <c r="K52" i="7"/>
  <c r="L51" i="7"/>
  <c r="K51" i="7"/>
  <c r="L50" i="7"/>
  <c r="K50" i="7"/>
  <c r="L47" i="7"/>
  <c r="K47" i="7"/>
  <c r="L46" i="7"/>
  <c r="K46" i="7"/>
  <c r="L45" i="7"/>
  <c r="K45" i="7"/>
  <c r="L44" i="7"/>
  <c r="K44" i="7"/>
  <c r="L43" i="7"/>
  <c r="K43" i="7"/>
  <c r="L42" i="7"/>
  <c r="K42" i="7"/>
  <c r="L40" i="7"/>
  <c r="K40" i="7"/>
  <c r="L39" i="7"/>
  <c r="K39" i="7"/>
  <c r="L38" i="7"/>
  <c r="K38" i="7"/>
  <c r="L37" i="7"/>
  <c r="K37" i="7"/>
  <c r="L36" i="7"/>
  <c r="K36" i="7"/>
  <c r="L35" i="7"/>
  <c r="K35" i="7"/>
  <c r="L33" i="7"/>
  <c r="K33" i="7"/>
  <c r="L32" i="7"/>
  <c r="K32" i="7"/>
  <c r="L31" i="7"/>
  <c r="K31" i="7"/>
  <c r="L30" i="7"/>
  <c r="K30" i="7"/>
  <c r="L29" i="7"/>
  <c r="K29" i="7"/>
  <c r="L27" i="7"/>
  <c r="K27" i="7"/>
  <c r="L26" i="7"/>
  <c r="K26" i="7"/>
  <c r="M22" i="7"/>
  <c r="L22" i="7"/>
  <c r="K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K34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4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29" i="19" s="1"/>
  <c r="F29" i="19" s="1"/>
  <c r="F5" i="10"/>
  <c r="F54" i="7"/>
  <c r="M54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7" i="9"/>
  <c r="D65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4" i="19"/>
  <c r="N29" i="12" l="1"/>
  <c r="N30" i="12" s="1"/>
  <c r="D13" i="19" s="1"/>
  <c r="F33" i="7"/>
  <c r="M33" i="7" s="1"/>
  <c r="F32" i="7"/>
  <c r="M32" i="7" s="1"/>
  <c r="D48" i="19" l="1"/>
  <c r="F16" i="7"/>
  <c r="M16" i="7"/>
  <c r="A2" i="11"/>
  <c r="M8" i="11" l="1"/>
  <c r="M7" i="11"/>
  <c r="M9" i="11" l="1"/>
  <c r="D25" i="19" s="1"/>
  <c r="F54" i="18"/>
  <c r="F25" i="7" l="1"/>
  <c r="E25" i="7" l="1"/>
  <c r="D25" i="7"/>
  <c r="C25" i="7"/>
  <c r="D57" i="9"/>
  <c r="D56" i="9"/>
  <c r="D55" i="9"/>
  <c r="F21" i="7"/>
  <c r="M21" i="7" s="1"/>
  <c r="F19" i="7"/>
  <c r="M19" i="7" s="1"/>
  <c r="F17" i="7"/>
  <c r="F49" i="7"/>
  <c r="F52" i="7"/>
  <c r="F53" i="7"/>
  <c r="M53" i="7" s="1"/>
  <c r="F55" i="7"/>
  <c r="F56" i="7"/>
  <c r="M56" i="7" s="1"/>
  <c r="F57" i="7"/>
  <c r="M57" i="7" s="1"/>
  <c r="F58" i="7"/>
  <c r="F59" i="7"/>
  <c r="L25" i="7" l="1"/>
  <c r="K25" i="7"/>
  <c r="M25" i="7"/>
  <c r="C49" i="7"/>
  <c r="E49" i="7"/>
  <c r="D49" i="7"/>
  <c r="K49" i="7" s="1"/>
  <c r="E55" i="7"/>
  <c r="L55" i="7" s="1"/>
  <c r="D55" i="7"/>
  <c r="C55" i="7"/>
  <c r="M17" i="7"/>
  <c r="D53" i="10"/>
  <c r="M59" i="7"/>
  <c r="D46" i="10"/>
  <c r="M52" i="7"/>
  <c r="D52" i="10"/>
  <c r="M58" i="7"/>
  <c r="D19" i="15"/>
  <c r="C19" i="15"/>
  <c r="D15" i="15"/>
  <c r="C15" i="15"/>
  <c r="D11" i="15"/>
  <c r="C11" i="15"/>
  <c r="C7" i="15"/>
  <c r="L49" i="7" l="1"/>
  <c r="M49" i="7"/>
  <c r="K55" i="7"/>
  <c r="M55" i="7"/>
  <c r="C23" i="15"/>
  <c r="F18" i="7"/>
  <c r="F51" i="7"/>
  <c r="M51" i="7" s="1"/>
  <c r="F50" i="7"/>
  <c r="M50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F40" i="7"/>
  <c r="M40" i="7" s="1"/>
  <c r="F38" i="7"/>
  <c r="M38" i="7" s="1"/>
  <c r="F37" i="7"/>
  <c r="M37" i="7" s="1"/>
  <c r="F36" i="7"/>
  <c r="M36" i="7" s="1"/>
  <c r="F35" i="7"/>
  <c r="M35" i="7" s="1"/>
  <c r="L41" i="7" l="1"/>
  <c r="M18" i="7"/>
  <c r="F13" i="7"/>
  <c r="F34" i="7"/>
  <c r="M34" i="7" s="1"/>
  <c r="F27" i="7"/>
  <c r="M27" i="7" s="1"/>
  <c r="K41" i="7" l="1"/>
  <c r="M41" i="7"/>
  <c r="F39" i="7"/>
  <c r="M39" i="7" s="1"/>
  <c r="D18" i="19" l="1"/>
  <c r="G54" i="18" l="1"/>
  <c r="D17" i="19"/>
  <c r="F26" i="7"/>
  <c r="M26" i="7" s="1"/>
  <c r="E65" i="7" l="1"/>
  <c r="C65" i="7"/>
  <c r="D65" i="7"/>
  <c r="D59" i="9"/>
  <c r="D60" i="9"/>
  <c r="D61" i="9"/>
  <c r="D62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3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1" i="10"/>
  <c r="D50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6" i="10"/>
  <c r="D27" i="10"/>
  <c r="D20" i="10"/>
  <c r="D21" i="10"/>
  <c r="D19" i="10"/>
  <c r="D9" i="10"/>
  <c r="D11" i="10"/>
  <c r="D12" i="10"/>
  <c r="D13" i="10"/>
  <c r="D14" i="10"/>
  <c r="D15" i="10"/>
  <c r="D16" i="10"/>
  <c r="E57" i="9"/>
  <c r="E56" i="9"/>
  <c r="G19" i="12"/>
  <c r="I19" i="12"/>
  <c r="J19" i="12"/>
  <c r="J27" i="12" l="1"/>
  <c r="D62" i="10"/>
  <c r="C62" i="10"/>
  <c r="D73" i="10"/>
  <c r="J28" i="12" l="1"/>
  <c r="D30" i="19" s="1"/>
  <c r="F30" i="19" s="1"/>
  <c r="C69" i="10"/>
  <c r="C61" i="10" s="1"/>
  <c r="D69" i="10"/>
  <c r="D61" i="10" s="1"/>
  <c r="E70" i="10"/>
  <c r="D10" i="10" l="1"/>
  <c r="E69" i="10"/>
  <c r="D9" i="9" l="1"/>
  <c r="F30" i="7"/>
  <c r="D28" i="9"/>
  <c r="H30" i="7" l="1"/>
  <c r="M30" i="7"/>
  <c r="F48" i="7"/>
  <c r="D46" i="9"/>
  <c r="F29" i="7"/>
  <c r="D24" i="10"/>
  <c r="D27" i="9"/>
  <c r="N19" i="12"/>
  <c r="N27" i="12" s="1"/>
  <c r="E53" i="10"/>
  <c r="E52" i="10"/>
  <c r="E56" i="10"/>
  <c r="D7" i="15"/>
  <c r="D23" i="15" s="1"/>
  <c r="C48" i="7" l="1"/>
  <c r="D48" i="7"/>
  <c r="K48" i="7" s="1"/>
  <c r="E48" i="7"/>
  <c r="L48" i="7" s="1"/>
  <c r="N28" i="12"/>
  <c r="D31" i="19" s="1"/>
  <c r="H29" i="7"/>
  <c r="M29" i="7"/>
  <c r="D42" i="10"/>
  <c r="D23" i="10"/>
  <c r="E75" i="10"/>
  <c r="E74" i="10"/>
  <c r="E68" i="10"/>
  <c r="E67" i="10"/>
  <c r="M48" i="7" l="1"/>
  <c r="F31" i="19"/>
  <c r="F31" i="7"/>
  <c r="D29" i="9"/>
  <c r="H31" i="7" l="1"/>
  <c r="M31" i="7"/>
  <c r="D25" i="10"/>
  <c r="E64" i="10"/>
  <c r="E24" i="10" l="1"/>
  <c r="D55" i="10"/>
  <c r="C55" i="10"/>
  <c r="E25" i="10"/>
  <c r="E26" i="10"/>
  <c r="E27" i="10"/>
  <c r="C28" i="10"/>
  <c r="D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7" i="10"/>
  <c r="E58" i="10"/>
  <c r="E59" i="10"/>
  <c r="E60" i="10"/>
  <c r="E63" i="10"/>
  <c r="E21" i="10"/>
  <c r="E23" i="10"/>
  <c r="C18" i="10" l="1"/>
  <c r="E55" i="10"/>
  <c r="E28" i="10"/>
  <c r="E62" i="10"/>
  <c r="C32" i="9"/>
  <c r="C22" i="9" s="1"/>
  <c r="E62" i="9"/>
  <c r="E61" i="9"/>
  <c r="E60" i="9"/>
  <c r="E59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3" i="10" l="1"/>
  <c r="C17" i="10" s="1"/>
  <c r="E72" i="10"/>
  <c r="E66" i="10"/>
  <c r="E65" i="10"/>
  <c r="E20" i="10"/>
  <c r="E19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3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2" i="19"/>
  <c r="F28" i="7" l="1"/>
  <c r="D65" i="19"/>
  <c r="F65" i="19" s="1"/>
  <c r="D26" i="9"/>
  <c r="E6" i="9"/>
  <c r="C28" i="7" l="1"/>
  <c r="C24" i="7" s="1"/>
  <c r="C23" i="7" s="1"/>
  <c r="C82" i="7" s="1"/>
  <c r="D28" i="7"/>
  <c r="E28" i="7"/>
  <c r="D22" i="9"/>
  <c r="E26" i="9"/>
  <c r="F24" i="7"/>
  <c r="D22" i="10"/>
  <c r="L28" i="7" l="1"/>
  <c r="E24" i="7"/>
  <c r="M24" i="7" s="1"/>
  <c r="K28" i="7"/>
  <c r="D24" i="7"/>
  <c r="M28" i="7"/>
  <c r="E22" i="10"/>
  <c r="D18" i="10"/>
  <c r="F23" i="7"/>
  <c r="E22" i="9"/>
  <c r="D63" i="9"/>
  <c r="E63" i="9" s="1"/>
  <c r="K24" i="7" l="1"/>
  <c r="D23" i="7"/>
  <c r="E23" i="7"/>
  <c r="E82" i="7" s="1"/>
  <c r="L24" i="7"/>
  <c r="E18" i="10"/>
  <c r="D17" i="10"/>
  <c r="F82" i="7"/>
  <c r="M23" i="7" l="1"/>
  <c r="L23" i="7"/>
  <c r="K23" i="7"/>
  <c r="D82" i="7"/>
  <c r="K82" i="7" s="1"/>
  <c r="M82" i="7"/>
  <c r="E17" i="10"/>
  <c r="D76" i="10"/>
  <c r="E76" i="10" s="1"/>
  <c r="L82" i="7" l="1"/>
</calcChain>
</file>

<file path=xl/sharedStrings.xml><?xml version="1.0" encoding="utf-8"?>
<sst xmlns="http://schemas.openxmlformats.org/spreadsheetml/2006/main" count="518" uniqueCount="317">
  <si>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</si>
  <si>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</si>
  <si>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</si>
  <si>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</si>
  <si>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</si>
  <si>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</si>
  <si>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</si>
  <si>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</si>
  <si>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</si>
  <si>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</si>
  <si>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</si>
  <si>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</si>
  <si>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</si>
  <si>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</si>
  <si>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</si>
  <si>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</si>
  <si>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</si>
  <si>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</si>
  <si>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</si>
  <si>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</si>
  <si>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</si>
  <si>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</si>
  <si>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</si>
  <si>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</si>
  <si>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</si>
  <si>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</si>
  <si>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</si>
  <si>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</si>
  <si>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</si>
  <si>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</si>
  <si>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</si>
  <si>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</si>
  <si>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</si>
  <si>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</si>
  <si>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</si>
  <si>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</si>
  <si>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</si>
  <si>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</si>
  <si>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</si>
  <si>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</si>
  <si>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</si>
  <si>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</si>
  <si>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</si>
  <si>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</si>
  <si>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</si>
  <si>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</si>
  <si>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</si>
  <si>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</si>
  <si>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</si>
  <si>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</si>
  <si>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</si>
  <si>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</si>
  <si>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</si>
  <si>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</si>
  <si>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</si>
  <si>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</si>
  <si>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</si>
  <si>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</si>
  <si>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</si>
  <si>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</si>
  <si>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</si>
  <si>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</si>
  <si>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</si>
  <si>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</si>
  <si>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</si>
  <si>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</si>
  <si>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</si>
  <si>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</si>
  <si>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</si>
  <si>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</si>
  <si>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</si>
  <si>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</si>
  <si>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</si>
  <si>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</si>
  <si>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</si>
  <si>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</si>
  <si>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</si>
  <si>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</si>
  <si>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</si>
  <si>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</si>
  <si>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</si>
  <si>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</si>
  <si>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</si>
  <si>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</si>
  <si>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</si>
  <si>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</si>
  <si>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</si>
  <si>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</si>
  <si>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</si>
  <si>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</si>
  <si>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</si>
  <si>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</si>
  <si>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</si>
  <si>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</si>
  <si>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</si>
  <si>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</si>
  <si>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</si>
  <si>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</si>
  <si>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</si>
  <si>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</si>
  <si>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</si>
  <si>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</si>
  <si>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</si>
  <si>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</si>
  <si>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</si>
  <si>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</si>
  <si>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</si>
  <si>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</si>
  <si>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</si>
  <si>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</si>
  <si>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</si>
  <si>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</si>
  <si>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</si>
  <si>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</si>
  <si>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</si>
  <si>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</si>
  <si>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</si>
  <si>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</si>
  <si>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</si>
  <si>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</si>
  <si>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</si>
  <si>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</si>
  <si>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</si>
  <si>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</si>
  <si>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</si>
  <si>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</si>
  <si>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</si>
  <si>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</si>
  <si>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</si>
  <si>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</si>
  <si>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</si>
  <si>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</si>
  <si>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</si>
  <si>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</si>
  <si>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</si>
  <si>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</si>
  <si>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</si>
  <si>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</si>
  <si>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</si>
  <si>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</si>
  <si>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</si>
  <si>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</si>
  <si>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</si>
  <si>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</si>
  <si>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</si>
  <si>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</si>
  <si>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</si>
  <si>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</si>
  <si>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</si>
  <si>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</si>
  <si>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</si>
  <si>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</si>
  <si>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</si>
  <si>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</si>
  <si>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</si>
  <si>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</si>
  <si>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</si>
  <si>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</si>
  <si>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</si>
  <si>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</si>
  <si>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</si>
  <si>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</si>
  <si>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</si>
  <si>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</si>
  <si>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</si>
  <si>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</si>
  <si>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</si>
  <si>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</si>
  <si>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</si>
  <si>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</si>
  <si>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</si>
  <si>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</si>
  <si>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</si>
  <si>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</si>
  <si>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</si>
  <si>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</si>
  <si>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</si>
  <si>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</si>
  <si>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</si>
  <si>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</si>
  <si>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</si>
  <si>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</si>
  <si>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</si>
  <si>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</si>
  <si>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</si>
  <si>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</si>
  <si>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</si>
  <si>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</si>
  <si>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</si>
  <si>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</si>
  <si>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</si>
  <si>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</si>
  <si>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</si>
  <si>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</si>
  <si>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</si>
  <si>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</si>
  <si>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</si>
  <si>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</si>
  <si>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</si>
  <si>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</si>
  <si>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</si>
  <si>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</si>
  <si>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</si>
  <si>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</si>
  <si>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</si>
  <si>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</si>
  <si>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</si>
  <si>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</si>
  <si>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</si>
  <si>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</si>
  <si>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</si>
  <si>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</si>
  <si>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</si>
  <si>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</si>
  <si>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</si>
  <si>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</si>
  <si>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</si>
  <si>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</si>
  <si>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</si>
  <si>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</si>
  <si>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</si>
  <si>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</si>
  <si>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</si>
  <si>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</si>
  <si>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</si>
  <si>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</si>
  <si>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</si>
  <si>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</si>
  <si>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</si>
  <si>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</si>
  <si>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</si>
  <si>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</si>
  <si>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</si>
  <si>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</si>
  <si>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</si>
  <si>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</si>
  <si>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</si>
  <si>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</si>
  <si>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</si>
  <si>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</si>
  <si>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</si>
  <si>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</si>
  <si>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</si>
  <si>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</si>
  <si>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</si>
  <si>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</si>
  <si>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</si>
  <si>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</si>
  <si>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</si>
  <si>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</si>
  <si>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</si>
  <si>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</si>
  <si>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</si>
  <si>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</si>
  <si>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հ․81 մսուր-մանկապարտեզ» ՀՈԱԿ-ի </t>
  </si>
  <si>
    <t>2012թ. 
(խոր/մետր)</t>
  </si>
  <si>
    <t>2021թ. գումարային (դրամ)</t>
  </si>
  <si>
    <t>2021թ.  (կվտ/ժամ)</t>
  </si>
  <si>
    <t>2021թ. 
(խոր/մետր)</t>
  </si>
  <si>
    <t>Կրակմարիչների լիցքավորում</t>
  </si>
  <si>
    <t>Տարհանման սխեմայի գծով</t>
  </si>
  <si>
    <t xml:space="preserve"> «ԵՐԵՎԱՆԻ հ.81 ՄԱՆԿԱՊԱՐՏԵԶ» ՀԱՄԱՅՆՔԱՅԻՆ ՈՉ ԱՌԵՎՏՐԱՅԻՆ ԿԱԶՄԱԿԵՐՊՈՒԹՅԱՆ</t>
  </si>
  <si>
    <t>ՀԱՍՏԻՔԱՑՈՒՑԱԿԻ ԵՎ ՊԱՇՏՈՆԱՅԻՆ ԴՐՈՒՅՔԱՉԱՓԵՐԻ ՀԱՄԵՄԱՏԱԿԱՆ</t>
  </si>
  <si>
    <t>դրամ</t>
  </si>
  <si>
    <t>Հաստիքների անվանումը</t>
  </si>
  <si>
    <t>Տարբերություն</t>
  </si>
  <si>
    <t>Հաստիքների քանակը</t>
  </si>
  <si>
    <t>Հաստիքի ամսական պաշտոնային դրույքաչափը</t>
  </si>
  <si>
    <t>Ընդամենը ամսական աշխատավարձ</t>
  </si>
  <si>
    <t>Տնօրեն</t>
  </si>
  <si>
    <t>Մեթոդիստ</t>
  </si>
  <si>
    <t>Դաստիարակ</t>
  </si>
  <si>
    <t>Երաժշտության դաստ.</t>
  </si>
  <si>
    <t>Պարուսույց</t>
  </si>
  <si>
    <t>Ֆիզկուլտուրայի հրահանգիչ</t>
  </si>
  <si>
    <t>Լողի մարզիչ</t>
  </si>
  <si>
    <t>Հոգեբան</t>
  </si>
  <si>
    <t>Գլխավոր հաշվապահ</t>
  </si>
  <si>
    <t>Գործավար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</si>
  <si>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</si>
  <si>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</si>
  <si>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</si>
  <si>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</si>
  <si>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</si>
  <si>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</si>
  <si>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Այգեպան</t>
  </si>
  <si>
    <t>Օժանդակ բանվոր</t>
  </si>
  <si>
    <t>Հավաքարար</t>
  </si>
  <si>
    <t>Պահակ</t>
  </si>
  <si>
    <t>*գիշերային ժամերի համար ժամային դրույքաչափի նկատմամբ հաշվարկվում է ՀՀ օրենսդրությամբ հավելում</t>
  </si>
  <si>
    <t xml:space="preserve">Տնօրենի ժ/պ՝ </t>
  </si>
  <si>
    <t>Ռ.Զաքարյան</t>
  </si>
  <si>
    <t>2023թ/գործող/</t>
  </si>
  <si>
    <t>2023թ/առաջարկվող/</t>
  </si>
  <si>
    <t>Վերանորոգման ընթացքում է</t>
  </si>
  <si>
    <t>SOS համակարգիգործարկման գծով</t>
  </si>
  <si>
    <t>ՏՆՕՐԵՆԻ Ժ/Պ՝</t>
  </si>
  <si>
    <t>Նախորդ տարի վերանորոգման պատճառով կազմակերպության գործունեությունը դադարեցված էր</t>
  </si>
  <si>
    <t>Ազդանշանային համակարգի գործարկման գծով</t>
  </si>
  <si>
    <t>Աշխատավարձի գծով</t>
  </si>
  <si>
    <t>հունվար-փետրվար փաստացի</t>
  </si>
  <si>
    <t>ՀԱՄԵՄԱՏԱԿԱՆ ՏԵՂԵԿԱՆՔ</t>
  </si>
  <si>
    <t xml:space="preserve"> «ԵՐԵՎԱՆԻ Հ.81 ՄՍՈՒՐ-ՄԱՆԿԱՊԱՐՏԵԶ» ՀԱՄԱՅՆՔԱՅԻՆ ՈՉ ԱՌԵՎՏՐԱՅԻՆ ԿԱԶՄԱԿԵՐՊՈՒԹՅԱՆ</t>
  </si>
  <si>
    <t>ՀԱՍՏԻՔԱՑՈՒՑԱԿԻ ԵՎ ՊԱՇՏՈՆԱՅԻՆ ԴՐՈՒՅՔԱՉԱՓԵՐԻ</t>
  </si>
  <si>
    <t>Գործող</t>
  </si>
  <si>
    <t>Առաջարկվող</t>
  </si>
  <si>
    <t>Ընդամենը ամսական աշխատավարձը</t>
  </si>
  <si>
    <t xml:space="preserve">Տնօրեն </t>
  </si>
  <si>
    <t>Մեթոդիստ, ուսումնական գծով տնօրենի տեղակալ</t>
  </si>
  <si>
    <t xml:space="preserve">Երաժշտության դաստիարակ </t>
  </si>
  <si>
    <t xml:space="preserve">Պարուսույց </t>
  </si>
  <si>
    <t xml:space="preserve">                      ԳԼԽԱՎՈՐ ՀԱՇՎԱՊԱՀ՝ </t>
  </si>
  <si>
    <t>Ռ․ Զաքարյան</t>
  </si>
  <si>
    <t>Գ․ Իսրայելյան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</si>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</sst>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#,##0.00\ _դ_ր_."/>
    <numFmt numFmtId="169" formatCode="#,##0\ _դ_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23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49" fillId="0" borderId="0" xfId="0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67" fillId="0" borderId="0" xfId="0" applyFont="1" applyAlignment="1">
      <alignment horizontal="center" vertical="center" wrapText="1"/>
    </xf>
    <xf numFmtId="0" fontId="52" fillId="0" borderId="0" xfId="0" applyFont="1" applyAlignment="1">
      <alignment horizontal="right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left" vertical="center" wrapText="1"/>
    </xf>
    <xf numFmtId="0" fontId="64" fillId="0" borderId="18" xfId="0" applyFont="1" applyBorder="1" applyAlignment="1">
      <alignment horizontal="center" vertical="center"/>
    </xf>
    <xf numFmtId="0" fontId="50" fillId="0" borderId="10" xfId="0" applyFont="1" applyBorder="1" applyAlignment="1">
      <alignment horizontal="left" vertical="center" wrapText="1"/>
    </xf>
    <xf numFmtId="0" fontId="49" fillId="0" borderId="10" xfId="0" applyFont="1" applyBorder="1" applyAlignment="1">
      <alignment vertical="center" wrapText="1"/>
    </xf>
    <xf numFmtId="168" fontId="49" fillId="0" borderId="10" xfId="0" applyNumberFormat="1" applyFont="1" applyBorder="1" applyAlignment="1">
      <alignment horizontal="center" vertical="center" wrapText="1"/>
    </xf>
    <xf numFmtId="3" fontId="49" fillId="0" borderId="10" xfId="0" applyNumberFormat="1" applyFont="1" applyBorder="1" applyAlignment="1">
      <alignment horizontal="center" vertical="center" wrapText="1"/>
    </xf>
    <xf numFmtId="169" fontId="49" fillId="0" borderId="10" xfId="0" applyNumberFormat="1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right" vertical="center"/>
    </xf>
    <xf numFmtId="0" fontId="62" fillId="0" borderId="0" xfId="45" applyFont="1" applyAlignment="1">
      <alignment vertical="center"/>
    </xf>
    <xf numFmtId="0" fontId="31" fillId="0" borderId="0" xfId="45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19" applyFont="1" applyAlignment="1">
      <alignment horizontal="center" vertical="center"/>
    </xf>
    <xf numFmtId="0" fontId="31" fillId="0" borderId="0" xfId="62" applyFont="1" applyAlignment="1">
      <alignment horizontal="center" vertical="center"/>
    </xf>
    <xf numFmtId="0" fontId="27" fillId="0" borderId="10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/>
    </xf>
    <xf numFmtId="0" fontId="30" fillId="26" borderId="10" xfId="19" applyFont="1" applyFill="1" applyBorder="1" applyAlignment="1">
      <alignment horizontal="center" vertical="center" wrapText="1"/>
    </xf>
    <xf numFmtId="0" fontId="30" fillId="26" borderId="10" xfId="19" applyFont="1" applyFill="1" applyBorder="1" applyAlignment="1">
      <alignment horizontal="left" vertical="center" wrapText="1"/>
    </xf>
    <xf numFmtId="164" fontId="30" fillId="26" borderId="10" xfId="19" applyNumberFormat="1" applyFont="1" applyFill="1" applyBorder="1" applyAlignment="1">
      <alignment horizontal="center" vertical="center" wrapText="1"/>
    </xf>
    <xf numFmtId="3" fontId="30" fillId="26" borderId="10" xfId="19" applyNumberFormat="1" applyFont="1" applyFill="1" applyBorder="1" applyAlignment="1">
      <alignment horizontal="center" vertical="center"/>
    </xf>
    <xf numFmtId="3" fontId="30" fillId="26" borderId="10" xfId="19" applyNumberFormat="1" applyFont="1" applyFill="1" applyBorder="1" applyAlignment="1">
      <alignment horizontal="center" vertical="center" wrapText="1"/>
    </xf>
    <xf numFmtId="0" fontId="64" fillId="24" borderId="0" xfId="62" applyFont="1" applyFill="1" applyAlignment="1">
      <alignment horizontal="center" vertical="center"/>
    </xf>
    <xf numFmtId="0" fontId="30" fillId="0" borderId="10" xfId="19" applyFont="1" applyFill="1" applyBorder="1" applyAlignment="1">
      <alignment horizontal="left" vertical="center" wrapText="1"/>
    </xf>
    <xf numFmtId="0" fontId="30" fillId="0" borderId="10" xfId="19" applyFont="1" applyFill="1" applyBorder="1" applyAlignment="1">
      <alignment horizontal="center" vertical="center" wrapText="1"/>
    </xf>
    <xf numFmtId="0" fontId="33" fillId="0" borderId="10" xfId="19" applyFont="1" applyBorder="1" applyAlignment="1">
      <alignment vertical="center" wrapText="1"/>
    </xf>
    <xf numFmtId="4" fontId="33" fillId="0" borderId="10" xfId="19" applyNumberFormat="1" applyFont="1" applyBorder="1" applyAlignment="1">
      <alignment horizontal="center" vertical="center" wrapText="1"/>
    </xf>
    <xf numFmtId="3" fontId="33" fillId="0" borderId="10" xfId="19" applyNumberFormat="1" applyFont="1" applyBorder="1" applyAlignment="1">
      <alignment horizontal="center" vertical="center" wrapText="1"/>
    </xf>
    <xf numFmtId="0" fontId="67" fillId="0" borderId="0" xfId="62" applyFont="1" applyBorder="1" applyAlignment="1">
      <alignment vertical="center" wrapText="1"/>
    </xf>
    <xf numFmtId="4" fontId="67" fillId="0" borderId="0" xfId="62" applyNumberFormat="1" applyFont="1" applyBorder="1" applyAlignment="1">
      <alignment horizontal="center" vertical="center" wrapText="1"/>
    </xf>
    <xf numFmtId="3" fontId="67" fillId="0" borderId="0" xfId="62" applyNumberFormat="1" applyFont="1" applyBorder="1" applyAlignment="1">
      <alignment horizontal="center" vertical="center" wrapText="1"/>
    </xf>
    <xf numFmtId="166" fontId="69" fillId="0" borderId="0" xfId="62" applyNumberFormat="1" applyFont="1" applyBorder="1" applyAlignment="1">
      <alignment horizontal="center" vertical="center" wrapText="1"/>
    </xf>
    <xf numFmtId="0" fontId="68" fillId="0" borderId="0" xfId="62" applyFont="1" applyAlignment="1">
      <alignment horizontal="center" vertical="center"/>
    </xf>
    <xf numFmtId="0" fontId="28" fillId="0" borderId="0" xfId="60" applyFont="1" applyAlignment="1">
      <alignment horizontal="center" vertical="center"/>
    </xf>
    <xf numFmtId="0" fontId="28" fillId="0" borderId="0" xfId="60" applyFont="1" applyBorder="1" applyAlignment="1" applyProtection="1">
      <alignment horizontal="right" vertical="center"/>
      <protection locked="0" hidden="1"/>
    </xf>
    <xf numFmtId="0" fontId="28" fillId="0" borderId="0" xfId="60" applyFont="1" applyBorder="1" applyAlignment="1" applyProtection="1">
      <alignment horizontal="center" vertical="center"/>
      <protection locked="0" hidden="1"/>
    </xf>
    <xf numFmtId="0" fontId="28" fillId="0" borderId="12" xfId="60" applyFont="1" applyBorder="1" applyAlignment="1">
      <alignment horizontal="center" vertical="center"/>
    </xf>
    <xf numFmtId="0" fontId="28" fillId="0" borderId="0" xfId="60" applyFont="1" applyBorder="1" applyAlignment="1" applyProtection="1">
      <alignment horizontal="left" vertical="center"/>
      <protection locked="0" hidden="1"/>
    </xf>
    <xf numFmtId="0" fontId="31" fillId="0" borderId="0" xfId="60" applyFont="1" applyAlignment="1" applyProtection="1">
      <alignment vertical="center"/>
      <protection locked="0" hidden="1"/>
    </xf>
    <xf numFmtId="0" fontId="27" fillId="0" borderId="0" xfId="60" applyFont="1" applyAlignment="1" applyProtection="1">
      <alignment horizontal="center" vertical="center"/>
      <protection locked="0" hidden="1"/>
    </xf>
    <xf numFmtId="0" fontId="31" fillId="0" borderId="0" xfId="60" applyFont="1" applyBorder="1" applyAlignment="1" applyProtection="1">
      <alignment horizontal="left" vertical="center"/>
      <protection locked="0" hidden="1"/>
    </xf>
    <xf numFmtId="0" fontId="27" fillId="0" borderId="0" xfId="60" applyFont="1" applyAlignment="1" applyProtection="1">
      <alignment horizontal="left" vertical="center"/>
      <protection locked="0" hidden="1"/>
    </xf>
    <xf numFmtId="0" fontId="31" fillId="0" borderId="0" xfId="60" applyFont="1" applyBorder="1" applyAlignment="1" applyProtection="1">
      <alignment vertical="center"/>
      <protection locked="0" hidden="1"/>
    </xf>
    <xf numFmtId="0" fontId="27" fillId="0" borderId="0" xfId="60" applyFont="1" applyBorder="1" applyAlignment="1" applyProtection="1">
      <alignment horizontal="center" vertical="center"/>
      <protection locked="0" hidden="1"/>
    </xf>
    <xf numFmtId="0" fontId="68" fillId="0" borderId="0" xfId="19" applyFont="1" applyAlignment="1">
      <alignment horizontal="center" vertical="center"/>
    </xf>
    <xf numFmtId="0" fontId="68" fillId="0" borderId="0" xfId="19" applyFont="1" applyAlignment="1">
      <alignment horizontal="left" vertical="center"/>
    </xf>
    <xf numFmtId="3" fontId="32" fillId="0" borderId="0" xfId="45" applyNumberFormat="1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0" xfId="19" applyFont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0" fontId="27" fillId="0" borderId="10" xfId="62" applyFont="1" applyBorder="1" applyAlignment="1">
      <alignment horizontal="center" vertical="center" wrapText="1"/>
    </xf>
    <xf numFmtId="0" fontId="27" fillId="0" borderId="10" xfId="62" applyFont="1" applyBorder="1" applyAlignment="1">
      <alignment horizontal="center" vertical="center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64" fillId="0" borderId="0" xfId="0" applyFont="1" applyAlignment="1">
      <alignment horizontal="left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39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0" fontId="68" fillId="0" borderId="19" xfId="0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37-hastiqacucak" xfId="62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tabSelected="1" view="pageBreakPreview" topLeftCell="A49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" style="7" customWidth="1"/>
    <col min="4" max="4" width="22.85546875" style="34" customWidth="1"/>
    <col min="5" max="5" width="5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29"/>
      <c r="D1" s="429" t="s">
        <v>198</v>
      </c>
      <c r="E1" s="35">
        <v>151</v>
      </c>
      <c r="F1" s="429"/>
    </row>
    <row r="2" spans="1:10" s="6" customFormat="1">
      <c r="C2" s="429"/>
      <c r="D2" s="528" t="s">
        <v>39</v>
      </c>
      <c r="E2" s="528"/>
      <c r="F2" s="429"/>
    </row>
    <row r="3" spans="1:10" s="6" customFormat="1">
      <c r="C3" s="429"/>
      <c r="D3" s="529" t="s">
        <v>248</v>
      </c>
      <c r="E3" s="529"/>
      <c r="F3" s="429"/>
    </row>
    <row r="4" spans="1:10" s="35" customFormat="1" ht="21" customHeight="1">
      <c r="B4" s="466"/>
      <c r="C4" s="466"/>
      <c r="D4" s="528" t="s">
        <v>249</v>
      </c>
      <c r="E4" s="528"/>
    </row>
    <row r="5" spans="1:10" s="35" customFormat="1" ht="21" customHeight="1">
      <c r="B5" s="466"/>
      <c r="C5" s="528" t="s">
        <v>250</v>
      </c>
      <c r="D5" s="528"/>
      <c r="E5" s="528"/>
    </row>
    <row r="6" spans="1:10" ht="20.25">
      <c r="A6" s="532" t="s">
        <v>40</v>
      </c>
      <c r="B6" s="532"/>
      <c r="C6" s="532"/>
      <c r="D6" s="532"/>
      <c r="E6" s="532"/>
      <c r="F6" s="36"/>
    </row>
    <row r="7" spans="1:10" ht="20.25">
      <c r="A7" s="533" t="s">
        <v>254</v>
      </c>
      <c r="B7" s="533"/>
      <c r="C7" s="533"/>
      <c r="D7" s="533"/>
      <c r="E7" s="533"/>
      <c r="F7" s="59" t="s">
        <v>216</v>
      </c>
    </row>
    <row r="8" spans="1:10" ht="18.75" customHeight="1">
      <c r="A8" s="534" t="s">
        <v>229</v>
      </c>
      <c r="B8" s="534"/>
      <c r="C8" s="534"/>
      <c r="D8" s="534"/>
      <c r="E8" s="534"/>
      <c r="F8" s="37"/>
      <c r="G8" s="38"/>
      <c r="H8" s="38"/>
      <c r="I8" s="38"/>
      <c r="J8" s="38"/>
    </row>
    <row r="9" spans="1:10" ht="25.5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61680</v>
      </c>
      <c r="E11" s="437"/>
    </row>
    <row r="12" spans="1:10" hidden="1">
      <c r="A12" s="104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7"/>
    </row>
    <row r="15" spans="1:10" hidden="1">
      <c r="A15" s="104">
        <v>2</v>
      </c>
      <c r="B15" s="18" t="s">
        <v>9</v>
      </c>
      <c r="C15" s="44"/>
      <c r="D15" s="422"/>
      <c r="E15" s="437"/>
    </row>
    <row r="16" spans="1:10" hidden="1">
      <c r="A16" s="104">
        <f t="shared" si="0"/>
        <v>3</v>
      </c>
      <c r="B16" s="18" t="s">
        <v>69</v>
      </c>
      <c r="C16" s="44"/>
      <c r="D16" s="422"/>
      <c r="E16" s="437"/>
    </row>
    <row r="17" spans="1:19">
      <c r="A17" s="104">
        <v>2</v>
      </c>
      <c r="B17" s="18" t="s">
        <v>122</v>
      </c>
      <c r="C17" s="44"/>
      <c r="D17" s="420">
        <f>SUM(D18:D19)</f>
        <v>1814.1</v>
      </c>
      <c r="E17" s="438"/>
    </row>
    <row r="18" spans="1:19" s="3" customFormat="1" ht="16.5">
      <c r="A18" s="103">
        <v>2.1</v>
      </c>
      <c r="B18" s="16" t="s">
        <v>70</v>
      </c>
      <c r="C18" s="45"/>
      <c r="D18" s="421">
        <f>+D62</f>
        <v>1814.1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4"/>
    </row>
    <row r="20" spans="1:19" hidden="1">
      <c r="A20" s="104">
        <f>+A17+1</f>
        <v>3</v>
      </c>
      <c r="B20" s="18" t="s">
        <v>10</v>
      </c>
      <c r="C20" s="44"/>
      <c r="D20" s="422"/>
      <c r="E20" s="437"/>
    </row>
    <row r="21" spans="1:19" s="6" customFormat="1" hidden="1">
      <c r="A21" s="104">
        <v>3</v>
      </c>
      <c r="B21" s="489" t="s">
        <v>61</v>
      </c>
      <c r="C21" s="448"/>
      <c r="D21" s="422"/>
      <c r="E21" s="437"/>
      <c r="F21" s="59" t="s">
        <v>227</v>
      </c>
    </row>
    <row r="22" spans="1:19">
      <c r="A22" s="40"/>
      <c r="B22" s="46" t="s">
        <v>27</v>
      </c>
      <c r="C22" s="42"/>
      <c r="D22" s="417">
        <f>SUM(D11:D17,D20:D21)</f>
        <v>63494.1</v>
      </c>
      <c r="E22" s="441"/>
    </row>
    <row r="23" spans="1:19" ht="23.25" customHeight="1">
      <c r="A23" s="34"/>
      <c r="B23" s="40"/>
      <c r="C23" s="44"/>
      <c r="D23" s="420"/>
      <c r="E23" s="420"/>
    </row>
    <row r="24" spans="1:19" ht="20.25">
      <c r="A24" s="40" t="s">
        <v>11</v>
      </c>
      <c r="B24" s="47" t="s">
        <v>145</v>
      </c>
      <c r="C24" s="43"/>
      <c r="D24" s="252"/>
      <c r="E24" s="252"/>
      <c r="M24" s="6"/>
      <c r="N24" s="6"/>
      <c r="O24" s="6"/>
      <c r="P24" s="6"/>
      <c r="Q24" s="6"/>
      <c r="R24" s="6"/>
      <c r="S24" s="6"/>
    </row>
    <row r="25" spans="1:19">
      <c r="A25" s="104">
        <v>1</v>
      </c>
      <c r="B25" s="18" t="s">
        <v>299</v>
      </c>
      <c r="C25" s="44"/>
      <c r="D25" s="422">
        <f>+Ashkhatavardz!M9</f>
        <v>40999.5</v>
      </c>
      <c r="E25" s="437"/>
    </row>
    <row r="26" spans="1:19" s="3" customFormat="1" ht="13.5" hidden="1">
      <c r="A26" s="138">
        <v>1.1000000000000001</v>
      </c>
      <c r="B26" s="136" t="s">
        <v>116</v>
      </c>
      <c r="C26" s="45"/>
      <c r="D26" s="421">
        <f>+Ashkhatavardz!J7</f>
        <v>0</v>
      </c>
      <c r="E26" s="439"/>
      <c r="F26" s="246"/>
      <c r="G26" s="2"/>
      <c r="H26" s="2"/>
      <c r="I26" s="2"/>
      <c r="J26" s="77"/>
      <c r="K26" s="2"/>
      <c r="L26" s="2"/>
      <c r="M26" s="2"/>
      <c r="N26" s="2"/>
      <c r="O26" s="2"/>
      <c r="P26" s="2"/>
      <c r="Q26" s="2"/>
      <c r="R26" s="2"/>
      <c r="S26" s="2"/>
    </row>
    <row r="27" spans="1:19" s="3" customFormat="1" ht="13.5" hidden="1">
      <c r="A27" s="138">
        <v>1.2</v>
      </c>
      <c r="B27" s="135"/>
      <c r="C27" s="45"/>
      <c r="D27" s="419"/>
      <c r="E27" s="44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104">
        <f>+A25+1</f>
        <v>2</v>
      </c>
      <c r="B28" s="18" t="s">
        <v>14</v>
      </c>
      <c r="C28" s="44"/>
      <c r="D28" s="422">
        <f>+L28-L29</f>
        <v>15301.439999999999</v>
      </c>
      <c r="E28" s="437"/>
      <c r="G28" s="450">
        <f>+ROUND((D11-12000)/30/12,0)</f>
        <v>138</v>
      </c>
      <c r="H28" s="450" t="s">
        <v>195</v>
      </c>
      <c r="I28" s="450">
        <v>550</v>
      </c>
      <c r="J28" s="450">
        <v>252</v>
      </c>
      <c r="K28" s="450" t="s">
        <v>196</v>
      </c>
      <c r="L28" s="450">
        <f>+ROUND(G28*I28*J28/1000,1)</f>
        <v>19126.8</v>
      </c>
      <c r="M28" s="40"/>
      <c r="N28" s="7" t="s">
        <v>253</v>
      </c>
    </row>
    <row r="29" spans="1:19">
      <c r="A29" s="104">
        <f>+A28+1</f>
        <v>3</v>
      </c>
      <c r="B29" s="18" t="s">
        <v>13</v>
      </c>
      <c r="C29" s="44"/>
      <c r="D29" s="422">
        <f>+Komunal!F28</f>
        <v>1049.4000000000001</v>
      </c>
      <c r="E29" s="437"/>
      <c r="F29" s="6">
        <f>+D29-Komunal!F20</f>
        <v>1049.4000000000001</v>
      </c>
      <c r="L29" s="6">
        <f>+L28*0.2</f>
        <v>3825.36</v>
      </c>
    </row>
    <row r="30" spans="1:19">
      <c r="A30" s="104">
        <f t="shared" ref="A30:A34" si="1">+A29+1</f>
        <v>4</v>
      </c>
      <c r="B30" s="18" t="s">
        <v>12</v>
      </c>
      <c r="C30" s="44"/>
      <c r="D30" s="422">
        <f>+Komunal!J28</f>
        <v>867.4</v>
      </c>
      <c r="E30" s="437"/>
      <c r="F30" s="6">
        <f>+D30-Komunal!J20</f>
        <v>867.4</v>
      </c>
    </row>
    <row r="31" spans="1:19">
      <c r="A31" s="104">
        <f t="shared" si="1"/>
        <v>5</v>
      </c>
      <c r="B31" s="18" t="s">
        <v>15</v>
      </c>
      <c r="C31" s="44"/>
      <c r="D31" s="422">
        <f>+Komunal!N28</f>
        <v>575.70000000000005</v>
      </c>
      <c r="E31" s="437"/>
      <c r="F31" s="6">
        <f>+D31-Komunal!N20</f>
        <v>575.70000000000005</v>
      </c>
    </row>
    <row r="32" spans="1:19">
      <c r="A32" s="104">
        <f t="shared" si="1"/>
        <v>6</v>
      </c>
      <c r="B32" s="18" t="s">
        <v>16</v>
      </c>
      <c r="C32" s="44"/>
      <c r="D32" s="422">
        <v>37.4</v>
      </c>
      <c r="E32" s="437"/>
    </row>
    <row r="33" spans="1:14">
      <c r="A33" s="104">
        <f t="shared" si="1"/>
        <v>7</v>
      </c>
      <c r="B33" s="18" t="s">
        <v>17</v>
      </c>
      <c r="C33" s="44"/>
      <c r="D33" s="422">
        <v>45</v>
      </c>
      <c r="E33" s="437"/>
    </row>
    <row r="34" spans="1:14">
      <c r="A34" s="104">
        <f t="shared" si="1"/>
        <v>8</v>
      </c>
      <c r="B34" s="18" t="s">
        <v>18</v>
      </c>
      <c r="C34" s="44"/>
      <c r="D34" s="422">
        <f>SUM(D35:D37)</f>
        <v>142.19999999999999</v>
      </c>
      <c r="E34" s="437"/>
    </row>
    <row r="35" spans="1:14" s="3" customFormat="1" ht="13.5">
      <c r="A35" s="103">
        <v>8.1</v>
      </c>
      <c r="B35" s="16" t="s">
        <v>19</v>
      </c>
      <c r="C35" s="45"/>
      <c r="D35" s="419">
        <v>43.2</v>
      </c>
      <c r="E35" s="440"/>
      <c r="F35" s="2"/>
      <c r="G35" s="2"/>
      <c r="H35" s="2"/>
      <c r="I35" s="2"/>
      <c r="J35" s="2"/>
      <c r="K35" s="2"/>
      <c r="L35" s="2"/>
    </row>
    <row r="36" spans="1:14" s="3" customFormat="1" ht="13.5">
      <c r="A36" s="103">
        <v>8.1999999999999993</v>
      </c>
      <c r="B36" s="16" t="s">
        <v>20</v>
      </c>
      <c r="C36" s="45"/>
      <c r="D36" s="419">
        <v>9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5" customHeight="1" thickBot="1">
      <c r="A37" s="103">
        <v>8.3000000000000007</v>
      </c>
      <c r="B37" s="16" t="s">
        <v>21</v>
      </c>
      <c r="C37" s="45"/>
      <c r="D37" s="419">
        <v>90</v>
      </c>
      <c r="E37" s="440"/>
      <c r="F37" s="2"/>
      <c r="G37" s="2"/>
      <c r="H37" s="2"/>
      <c r="J37" s="531" t="s">
        <v>197</v>
      </c>
      <c r="K37" s="531"/>
      <c r="L37" s="2"/>
    </row>
    <row r="38" spans="1:14" ht="17.45" hidden="1" customHeight="1" thickBot="1">
      <c r="A38" s="104">
        <f>+A34+1</f>
        <v>9</v>
      </c>
      <c r="B38" s="18" t="s">
        <v>22</v>
      </c>
      <c r="C38" s="44"/>
      <c r="D38" s="422"/>
      <c r="E38" s="437"/>
      <c r="I38" s="451"/>
      <c r="J38" s="531"/>
      <c r="K38" s="531"/>
    </row>
    <row r="39" spans="1:14" ht="18" thickBot="1">
      <c r="A39" s="104">
        <v>9</v>
      </c>
      <c r="B39" s="18" t="s">
        <v>28</v>
      </c>
      <c r="C39" s="44"/>
      <c r="D39" s="422">
        <f>+N39/12*9</f>
        <v>551.25</v>
      </c>
      <c r="E39" s="437"/>
      <c r="F39" s="6" t="s">
        <v>252</v>
      </c>
      <c r="J39" s="459">
        <v>5</v>
      </c>
      <c r="K39" s="457" t="s">
        <v>195</v>
      </c>
      <c r="L39" s="453">
        <v>147</v>
      </c>
      <c r="M39" s="460" t="s">
        <v>196</v>
      </c>
      <c r="N39" s="463">
        <f>+J39*L39</f>
        <v>735</v>
      </c>
    </row>
    <row r="40" spans="1:14">
      <c r="A40" s="104">
        <v>10</v>
      </c>
      <c r="B40" s="18" t="s">
        <v>23</v>
      </c>
      <c r="C40" s="44"/>
      <c r="D40" s="422">
        <v>262.89999999999998</v>
      </c>
      <c r="E40" s="437"/>
      <c r="J40" s="458">
        <f>+J39</f>
        <v>5</v>
      </c>
      <c r="K40" s="449" t="s">
        <v>195</v>
      </c>
      <c r="L40" s="449">
        <v>28</v>
      </c>
      <c r="M40" s="461" t="s">
        <v>196</v>
      </c>
      <c r="N40" s="464">
        <f>+J40*L40</f>
        <v>140</v>
      </c>
    </row>
    <row r="41" spans="1:14">
      <c r="A41" s="104">
        <v>11</v>
      </c>
      <c r="B41" s="18" t="s">
        <v>72</v>
      </c>
      <c r="C41" s="44"/>
      <c r="D41" s="422">
        <f>-901.9+1681.1</f>
        <v>779.19999999999993</v>
      </c>
      <c r="E41" s="437"/>
      <c r="J41" s="454">
        <f>+J39</f>
        <v>5</v>
      </c>
      <c r="K41" s="449" t="s">
        <v>195</v>
      </c>
      <c r="L41" s="449">
        <v>28</v>
      </c>
      <c r="M41" s="461" t="s">
        <v>196</v>
      </c>
      <c r="N41" s="464">
        <f>+J41*L41</f>
        <v>140</v>
      </c>
    </row>
    <row r="42" spans="1:14">
      <c r="A42" s="104">
        <v>12</v>
      </c>
      <c r="B42" s="18" t="s">
        <v>46</v>
      </c>
      <c r="C42" s="44"/>
      <c r="D42" s="422">
        <v>46.8</v>
      </c>
      <c r="E42" s="437"/>
      <c r="J42" s="454">
        <f>+J39</f>
        <v>5</v>
      </c>
      <c r="K42" s="449" t="s">
        <v>195</v>
      </c>
      <c r="L42" s="449">
        <v>72.5</v>
      </c>
      <c r="M42" s="461" t="s">
        <v>196</v>
      </c>
      <c r="N42" s="464">
        <f>+J42*L42</f>
        <v>362.5</v>
      </c>
    </row>
    <row r="43" spans="1:14" ht="18" thickBot="1">
      <c r="A43" s="104">
        <v>13</v>
      </c>
      <c r="B43" s="18" t="s">
        <v>117</v>
      </c>
      <c r="C43" s="44"/>
      <c r="D43" s="422">
        <v>24.1</v>
      </c>
      <c r="E43" s="437"/>
      <c r="J43" s="455">
        <f>+J39</f>
        <v>5</v>
      </c>
      <c r="K43" s="456" t="s">
        <v>195</v>
      </c>
      <c r="L43" s="456">
        <v>38.700000000000003</v>
      </c>
      <c r="M43" s="462" t="s">
        <v>196</v>
      </c>
      <c r="N43" s="465">
        <f>+J43*L43</f>
        <v>193.5</v>
      </c>
    </row>
    <row r="44" spans="1:14" hidden="1">
      <c r="A44" s="104">
        <f t="shared" ref="A44:A57" si="2">+A43+1</f>
        <v>14</v>
      </c>
      <c r="B44" s="18" t="s">
        <v>118</v>
      </c>
      <c r="C44" s="44"/>
      <c r="D44" s="422"/>
      <c r="E44" s="437"/>
    </row>
    <row r="45" spans="1:14" hidden="1">
      <c r="A45" s="104">
        <f t="shared" si="2"/>
        <v>15</v>
      </c>
      <c r="B45" s="18" t="s">
        <v>24</v>
      </c>
      <c r="C45" s="44"/>
      <c r="D45" s="422"/>
      <c r="E45" s="437"/>
    </row>
    <row r="46" spans="1:14">
      <c r="A46" s="104">
        <v>14</v>
      </c>
      <c r="B46" s="18" t="s">
        <v>25</v>
      </c>
      <c r="C46" s="44"/>
      <c r="D46" s="422">
        <v>69</v>
      </c>
      <c r="E46" s="437"/>
    </row>
    <row r="47" spans="1:14" hidden="1">
      <c r="A47" s="104">
        <f t="shared" si="2"/>
        <v>15</v>
      </c>
      <c r="B47" s="18" t="s">
        <v>64</v>
      </c>
      <c r="C47" s="44"/>
      <c r="D47" s="422"/>
      <c r="E47" s="437"/>
    </row>
    <row r="48" spans="1:14" hidden="1">
      <c r="A48" s="104">
        <f t="shared" si="2"/>
        <v>16</v>
      </c>
      <c r="B48" s="18" t="s">
        <v>51</v>
      </c>
      <c r="C48" s="44"/>
      <c r="D48" s="422">
        <f>+D13</f>
        <v>0</v>
      </c>
      <c r="E48" s="437"/>
    </row>
    <row r="49" spans="1:12">
      <c r="A49" s="104">
        <v>15</v>
      </c>
      <c r="B49" s="18" t="s">
        <v>43</v>
      </c>
      <c r="C49" s="44"/>
      <c r="D49" s="422">
        <v>105</v>
      </c>
      <c r="E49" s="437"/>
    </row>
    <row r="50" spans="1:12">
      <c r="A50" s="104">
        <v>16</v>
      </c>
      <c r="B50" s="18" t="s">
        <v>73</v>
      </c>
      <c r="C50" s="44"/>
      <c r="D50" s="422">
        <v>22.5</v>
      </c>
      <c r="E50" s="437"/>
    </row>
    <row r="51" spans="1:12">
      <c r="A51" s="104">
        <v>17</v>
      </c>
      <c r="B51" s="18" t="s">
        <v>74</v>
      </c>
      <c r="C51" s="44"/>
      <c r="D51" s="422">
        <v>95</v>
      </c>
      <c r="E51" s="437"/>
    </row>
    <row r="52" spans="1:12">
      <c r="A52" s="104">
        <v>18</v>
      </c>
      <c r="B52" s="18" t="s">
        <v>44</v>
      </c>
      <c r="C52" s="44"/>
      <c r="D52" s="422">
        <v>3</v>
      </c>
      <c r="E52" s="437"/>
    </row>
    <row r="53" spans="1:12">
      <c r="A53" s="104">
        <v>19</v>
      </c>
      <c r="B53" s="18" t="s">
        <v>119</v>
      </c>
      <c r="C53" s="44"/>
      <c r="D53" s="422">
        <v>27.6</v>
      </c>
      <c r="E53" s="437"/>
    </row>
    <row r="54" spans="1:12" hidden="1">
      <c r="A54" s="104">
        <f t="shared" si="2"/>
        <v>20</v>
      </c>
      <c r="B54" s="18" t="s">
        <v>45</v>
      </c>
      <c r="C54" s="44"/>
      <c r="D54" s="422"/>
      <c r="E54" s="437"/>
    </row>
    <row r="55" spans="1:12">
      <c r="A55" s="104">
        <v>20</v>
      </c>
      <c r="B55" s="18" t="s">
        <v>61</v>
      </c>
      <c r="C55" s="44"/>
      <c r="D55" s="422">
        <f>-45.1+81.1</f>
        <v>35.999999999999993</v>
      </c>
      <c r="E55" s="437"/>
    </row>
    <row r="56" spans="1:12" hidden="1">
      <c r="A56" s="104">
        <f t="shared" si="2"/>
        <v>21</v>
      </c>
      <c r="B56" s="18"/>
      <c r="C56" s="44"/>
      <c r="D56" s="422"/>
      <c r="E56" s="437"/>
    </row>
    <row r="57" spans="1:12" hidden="1">
      <c r="A57" s="104">
        <f t="shared" si="2"/>
        <v>22</v>
      </c>
      <c r="B57" s="18"/>
      <c r="C57" s="44"/>
      <c r="D57" s="422"/>
      <c r="E57" s="437"/>
    </row>
    <row r="58" spans="1:12" s="6" customFormat="1">
      <c r="A58" s="104">
        <v>21</v>
      </c>
      <c r="B58" s="17" t="s">
        <v>259</v>
      </c>
      <c r="C58" s="448"/>
      <c r="D58" s="422">
        <v>6</v>
      </c>
      <c r="E58" s="437"/>
    </row>
    <row r="59" spans="1:12" s="6" customFormat="1">
      <c r="A59" s="104">
        <v>22</v>
      </c>
      <c r="B59" s="17" t="s">
        <v>298</v>
      </c>
      <c r="C59" s="448"/>
      <c r="D59" s="422">
        <v>150</v>
      </c>
      <c r="E59" s="437"/>
    </row>
    <row r="60" spans="1:12" s="6" customFormat="1">
      <c r="A60" s="104">
        <v>23</v>
      </c>
      <c r="B60" s="17" t="s">
        <v>260</v>
      </c>
      <c r="C60" s="448"/>
      <c r="D60" s="422">
        <v>70</v>
      </c>
      <c r="E60" s="437"/>
      <c r="F60" s="59" t="s">
        <v>120</v>
      </c>
    </row>
    <row r="61" spans="1:12">
      <c r="A61" s="104">
        <v>24</v>
      </c>
      <c r="B61" s="18" t="s">
        <v>26</v>
      </c>
      <c r="C61" s="44"/>
      <c r="D61" s="422">
        <f>+'Ekamutneri ham.'!C59</f>
        <v>1814.1</v>
      </c>
      <c r="E61" s="437"/>
    </row>
    <row r="62" spans="1:12" s="3" customFormat="1" ht="13.5">
      <c r="A62" s="138">
        <v>24.1</v>
      </c>
      <c r="B62" s="1" t="s">
        <v>75</v>
      </c>
      <c r="C62" s="45"/>
      <c r="D62" s="419">
        <f>+D61</f>
        <v>1814.1</v>
      </c>
      <c r="E62" s="440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25</v>
      </c>
      <c r="B63" s="18" t="s">
        <v>76</v>
      </c>
      <c r="C63" s="44"/>
      <c r="D63" s="422"/>
      <c r="E63" s="437"/>
    </row>
    <row r="64" spans="1:12">
      <c r="A64" s="104">
        <v>25</v>
      </c>
      <c r="B64" s="18" t="s">
        <v>65</v>
      </c>
      <c r="C64" s="44"/>
      <c r="D64" s="422">
        <v>413.6</v>
      </c>
      <c r="E64" s="437"/>
    </row>
    <row r="65" spans="1:7">
      <c r="A65" s="48"/>
      <c r="B65" s="49" t="s">
        <v>29</v>
      </c>
      <c r="C65" s="42"/>
      <c r="D65" s="417">
        <f>SUM(D25,D28:D34,D38:D61,D63:D64)</f>
        <v>63494.09</v>
      </c>
      <c r="E65" s="441"/>
      <c r="F65" s="530">
        <f>+D22-D65</f>
        <v>1.0000000002037268E-2</v>
      </c>
      <c r="G65" s="530"/>
    </row>
    <row r="66" spans="1:7" ht="30.75" customHeight="1">
      <c r="B66" s="50"/>
      <c r="C66" s="8"/>
    </row>
    <row r="67" spans="1:7" s="6" customFormat="1" hidden="1">
      <c r="B67" s="372" t="s">
        <v>296</v>
      </c>
      <c r="C67" s="418"/>
      <c r="D67" s="415" t="s">
        <v>312</v>
      </c>
      <c r="E67" s="418"/>
    </row>
    <row r="68" spans="1:7" s="6" customFormat="1" hidden="1">
      <c r="B68" s="95"/>
      <c r="D68" s="416" t="s">
        <v>91</v>
      </c>
      <c r="E68" s="442"/>
    </row>
    <row r="69" spans="1:7" s="6" customFormat="1" hidden="1">
      <c r="B69" s="372" t="s">
        <v>6</v>
      </c>
      <c r="C69" s="415"/>
      <c r="D69" s="415" t="s">
        <v>313</v>
      </c>
      <c r="E69" s="415"/>
    </row>
    <row r="70" spans="1:7" s="6" customFormat="1" ht="13.5" hidden="1" customHeight="1">
      <c r="D70" s="416" t="s">
        <v>91</v>
      </c>
      <c r="E70" s="442"/>
    </row>
    <row r="71" spans="1:7" s="6" customFormat="1" hidden="1">
      <c r="B71" s="77" t="s">
        <v>200</v>
      </c>
      <c r="D71" s="35"/>
      <c r="E71" s="35"/>
    </row>
    <row r="72" spans="1:7" s="346" customFormat="1" ht="68.25" customHeight="1">
      <c r="A72" s="594" t="s">
        <v>314</v>
      </c>
      <c r="B72" s="594"/>
      <c r="C72" s="347"/>
      <c r="D72" s="596" t="s">
        <v>315</v>
      </c>
      <c r="E72" s="596"/>
      <c r="G72" s="595" t="s">
        <v>316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7:K38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6" zoomScaleSheetLayoutView="100" workbookViewId="0">
      <selection activeCell="B91" sqref="B91"/>
    </sheetView>
  </sheetViews>
  <sheetFormatPr defaultColWidth="9.140625" defaultRowHeight="13.5"/>
  <cols>
    <col min="1" max="1" width="4.5703125" style="70" customWidth="1"/>
    <col min="2" max="2" width="68.28515625" style="354" customWidth="1"/>
    <col min="3" max="3" width="11.28515625" style="310" customWidth="1"/>
    <col min="4" max="4" width="12.28515625" style="310" customWidth="1"/>
    <col min="5" max="5" width="11.5703125" style="310" customWidth="1"/>
    <col min="6" max="6" width="11.85546875" style="70" customWidth="1"/>
    <col min="7" max="7" width="4" style="70" customWidth="1"/>
    <col min="8" max="8" width="23.140625" style="97" hidden="1" customWidth="1"/>
    <col min="9" max="9" width="10" style="77" hidden="1" customWidth="1"/>
    <col min="10" max="10" width="11.42578125" style="77" hidden="1" customWidth="1"/>
    <col min="11" max="13" width="0" style="69" hidden="1" customWidth="1"/>
    <col min="14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198</v>
      </c>
      <c r="G1" s="491">
        <f>+'Ekamut-caxs'!E1+1</f>
        <v>152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536" t="s">
        <v>39</v>
      </c>
      <c r="F2" s="536"/>
      <c r="G2" s="536"/>
      <c r="H2" s="95"/>
      <c r="I2" s="35"/>
      <c r="J2" s="35"/>
    </row>
    <row r="3" spans="1:16" s="65" customFormat="1" ht="17.25">
      <c r="A3" s="467"/>
      <c r="B3" s="470"/>
      <c r="C3" s="469"/>
      <c r="D3" s="469"/>
      <c r="E3" s="536" t="s">
        <v>248</v>
      </c>
      <c r="F3" s="536"/>
      <c r="G3" s="536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537" t="str">
        <f>+'Ekamut-caxs'!D4</f>
        <v xml:space="preserve">_____. _____. 2023թ. </v>
      </c>
      <c r="F4" s="537"/>
      <c r="G4" s="537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537" t="str">
        <f>+'Ekamut-caxs'!C5</f>
        <v xml:space="preserve">հ. __________- Ա որոշմամբ </v>
      </c>
      <c r="F5" s="537"/>
      <c r="G5" s="537"/>
      <c r="H5" s="95"/>
      <c r="I5" s="35"/>
      <c r="J5" s="35"/>
    </row>
    <row r="6" spans="1:16" s="64" customFormat="1" ht="19.5" customHeight="1">
      <c r="A6" s="538" t="s">
        <v>40</v>
      </c>
      <c r="B6" s="538"/>
      <c r="C6" s="538"/>
      <c r="D6" s="538"/>
      <c r="E6" s="538"/>
      <c r="F6" s="538"/>
      <c r="G6" s="538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533" t="str">
        <f>+'Ekamut-caxs'!A7:D7</f>
        <v xml:space="preserve">«Երևանի հ․81 մսուր-մանկապարտեզ» ՀՈԱԿ-ի </v>
      </c>
      <c r="B7" s="533"/>
      <c r="C7" s="533"/>
      <c r="D7" s="533"/>
      <c r="E7" s="533"/>
      <c r="F7" s="533"/>
      <c r="G7" s="533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34" t="s">
        <v>230</v>
      </c>
      <c r="B8" s="534"/>
      <c r="C8" s="534"/>
      <c r="D8" s="534"/>
      <c r="E8" s="534"/>
      <c r="F8" s="534"/>
      <c r="G8" s="534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251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92" t="s">
        <v>209</v>
      </c>
      <c r="D11" s="427" t="s">
        <v>210</v>
      </c>
      <c r="E11" s="427" t="s">
        <v>211</v>
      </c>
      <c r="F11" s="427" t="s">
        <v>41</v>
      </c>
      <c r="G11" s="430"/>
      <c r="H11" s="97"/>
      <c r="I11" s="77"/>
      <c r="J11" s="249" t="s">
        <v>246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26.700000000000728</v>
      </c>
      <c r="D12" s="305">
        <f>+F12</f>
        <v>26.700000000000728</v>
      </c>
      <c r="E12" s="305">
        <f>+F12</f>
        <v>26.700000000000728</v>
      </c>
      <c r="F12" s="428">
        <f>+'Dramakani ham.'!D6</f>
        <v>26.700000000000728</v>
      </c>
      <c r="G12" s="431"/>
      <c r="H12" s="535" t="s">
        <v>247</v>
      </c>
      <c r="I12" s="535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SUM(C14:C22)</f>
        <v>12336</v>
      </c>
      <c r="D13" s="237">
        <f>SUM(D14:D22)</f>
        <v>27756</v>
      </c>
      <c r="E13" s="237">
        <f>SUM(E14:E22)</f>
        <v>43176</v>
      </c>
      <c r="F13" s="237">
        <f>SUM(F14:G22)</f>
        <v>61680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3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12336</v>
      </c>
      <c r="D14" s="320">
        <v>27756</v>
      </c>
      <c r="E14" s="320">
        <v>43176</v>
      </c>
      <c r="F14" s="235">
        <f>+'Ekamut-caxs'!D11</f>
        <v>61680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1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0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2</v>
      </c>
      <c r="B22" s="447" t="str">
        <f>+'Ekamut-caxs'!B21</f>
        <v>Վերապատրաստման գծով</v>
      </c>
      <c r="C22" s="320"/>
      <c r="D22" s="320"/>
      <c r="E22" s="320"/>
      <c r="F22" s="234">
        <f>+'Ekamut-caxs'!D21</f>
        <v>0</v>
      </c>
      <c r="G22" s="434"/>
      <c r="H22" s="94" t="s">
        <v>227</v>
      </c>
      <c r="I22" s="89"/>
      <c r="J22" s="89"/>
      <c r="K22" s="341" t="str">
        <f t="shared" si="2"/>
        <v/>
      </c>
      <c r="L22" s="341" t="str">
        <f t="shared" si="0"/>
        <v/>
      </c>
      <c r="M22" s="341" t="str">
        <f t="shared" si="1"/>
        <v/>
      </c>
    </row>
    <row r="23" spans="1:16" s="64" customFormat="1" ht="18.75" customHeight="1">
      <c r="A23" s="11" t="s">
        <v>33</v>
      </c>
      <c r="B23" s="12" t="s">
        <v>80</v>
      </c>
      <c r="C23" s="237">
        <f>C24+C67+C79</f>
        <v>10027.198333333336</v>
      </c>
      <c r="D23" s="237">
        <f>D24+D67+D79</f>
        <v>26395.266666666666</v>
      </c>
      <c r="E23" s="237">
        <f>E24+E67+E79</f>
        <v>41686.126666666678</v>
      </c>
      <c r="F23" s="237">
        <f>F24+F67+F79</f>
        <v>61706.69</v>
      </c>
      <c r="G23" s="432"/>
      <c r="H23" s="253"/>
      <c r="I23" s="35"/>
      <c r="J23" s="35"/>
      <c r="K23" s="317" t="str">
        <f t="shared" si="2"/>
        <v/>
      </c>
      <c r="L23" s="317" t="str">
        <f t="shared" si="0"/>
        <v/>
      </c>
      <c r="M23" s="317" t="str">
        <f t="shared" si="1"/>
        <v/>
      </c>
      <c r="N23" s="65"/>
      <c r="O23" s="65"/>
      <c r="P23" s="65"/>
    </row>
    <row r="24" spans="1:16" s="64" customFormat="1" ht="17.25">
      <c r="A24" s="14" t="s">
        <v>53</v>
      </c>
      <c r="B24" s="12" t="s">
        <v>56</v>
      </c>
      <c r="C24" s="237">
        <f>SUM(C25,C28:C34,C38:C61,C65:C66)</f>
        <v>10027.198333333336</v>
      </c>
      <c r="D24" s="237">
        <f>SUM(D25,D28:D34,D38:D61,D65:D66)</f>
        <v>25954.966666666667</v>
      </c>
      <c r="E24" s="237">
        <f>SUM(E25,E28:E34,E38:E61,E65:E66)</f>
        <v>41245.826666666675</v>
      </c>
      <c r="F24" s="237">
        <f>SUM(F25,F28:F34,F38:F61,F65:F66)</f>
        <v>61266.39</v>
      </c>
      <c r="G24" s="432"/>
      <c r="H24" s="95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6.5" customHeight="1">
      <c r="A25" s="54">
        <v>1</v>
      </c>
      <c r="B25" s="311" t="str">
        <f>+'Ekamut-caxs'!B25</f>
        <v>Աշխատավարձի գծով</v>
      </c>
      <c r="C25" s="320">
        <f>+F25/12*2</f>
        <v>6833.25</v>
      </c>
      <c r="D25" s="320">
        <f>+F25/12*5</f>
        <v>17083.125</v>
      </c>
      <c r="E25" s="320">
        <f>+F25/12*8</f>
        <v>27333</v>
      </c>
      <c r="F25" s="235">
        <f>+'Ekamut-caxs'!D25</f>
        <v>40999.5</v>
      </c>
      <c r="G25" s="433"/>
      <c r="H25" s="98"/>
      <c r="I25" s="89"/>
      <c r="J25" s="89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73" customFormat="1" ht="14.25" hidden="1">
      <c r="A26" s="23">
        <v>1.1000000000000001</v>
      </c>
      <c r="B26" s="313" t="str">
        <f>+'Ekamut-caxs'!B26</f>
        <v>վճարովի ծառայության գծով</v>
      </c>
      <c r="C26" s="225"/>
      <c r="D26" s="225"/>
      <c r="E26" s="225"/>
      <c r="F26" s="239">
        <f>+'Ekamut-caxs'!D26</f>
        <v>0</v>
      </c>
      <c r="G26" s="435"/>
      <c r="H26" s="246"/>
      <c r="I26" s="91"/>
      <c r="J26" s="91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72"/>
      <c r="O26" s="72"/>
      <c r="P26" s="72"/>
    </row>
    <row r="27" spans="1:16" s="73" customFormat="1" ht="14.25" hidden="1">
      <c r="A27" s="23">
        <v>1.2</v>
      </c>
      <c r="B27" s="313">
        <f>+'Ekamut-caxs'!B27</f>
        <v>0</v>
      </c>
      <c r="C27" s="225"/>
      <c r="D27" s="225"/>
      <c r="E27" s="225"/>
      <c r="F27" s="239">
        <f>+'Ekamut-caxs'!D27</f>
        <v>0</v>
      </c>
      <c r="G27" s="435"/>
      <c r="H27" s="100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64" customFormat="1" ht="16.5" customHeight="1">
      <c r="A28" s="54">
        <f>+A25+1</f>
        <v>2</v>
      </c>
      <c r="B28" s="311" t="str">
        <f>+'Ekamut-caxs'!B28</f>
        <v>Սննդի գծով</v>
      </c>
      <c r="C28" s="320">
        <f t="shared" ref="C28:C43" si="4">+F28/12*2</f>
        <v>2550.2399999999998</v>
      </c>
      <c r="D28" s="320">
        <f t="shared" ref="D28:D43" si="5">+F28/12*5</f>
        <v>6375.5999999999995</v>
      </c>
      <c r="E28" s="320">
        <f t="shared" ref="E28:E43" si="6">+F28/12*8</f>
        <v>10200.959999999999</v>
      </c>
      <c r="F28" s="235">
        <f>+'Ekamut-caxs'!D28</f>
        <v>15301.439999999999</v>
      </c>
      <c r="G28" s="433"/>
      <c r="H28" s="98"/>
      <c r="I28" s="89"/>
      <c r="J28" s="89"/>
      <c r="K28" s="317" t="str">
        <f t="shared" si="2"/>
        <v/>
      </c>
      <c r="L28" s="317" t="str">
        <f t="shared" si="0"/>
        <v/>
      </c>
      <c r="M28" s="317" t="str">
        <f>IF((+F28-E28)&lt;0, (0),"")</f>
        <v/>
      </c>
      <c r="N28" s="65"/>
      <c r="O28" s="65"/>
      <c r="P28" s="65"/>
    </row>
    <row r="29" spans="1:16" s="64" customFormat="1" ht="16.5" customHeight="1">
      <c r="A29" s="54">
        <f>+A28+1</f>
        <v>3</v>
      </c>
      <c r="B29" s="311" t="str">
        <f>+'Ekamut-caxs'!B29</f>
        <v>Ջեռուցման գծով</v>
      </c>
      <c r="C29" s="320">
        <f t="shared" si="4"/>
        <v>174.9</v>
      </c>
      <c r="D29" s="320">
        <f t="shared" si="5"/>
        <v>437.25</v>
      </c>
      <c r="E29" s="320">
        <f t="shared" si="6"/>
        <v>699.6</v>
      </c>
      <c r="F29" s="235">
        <f>+'Ekamut-caxs'!D29</f>
        <v>1049.4000000000001</v>
      </c>
      <c r="G29" s="433"/>
      <c r="H29" s="98">
        <f>+F29-Komunal!F27</f>
        <v>-1048391.6999999998</v>
      </c>
      <c r="I29" s="89"/>
      <c r="J29" s="89"/>
      <c r="K29" s="317" t="str">
        <f t="shared" si="2"/>
        <v/>
      </c>
      <c r="L29" s="317" t="str">
        <f t="shared" si="0"/>
        <v/>
      </c>
      <c r="M29" s="317" t="str">
        <f t="shared" si="1"/>
        <v/>
      </c>
      <c r="N29" s="65"/>
      <c r="O29" s="65"/>
      <c r="P29" s="65"/>
    </row>
    <row r="30" spans="1:16" s="64" customFormat="1" ht="16.5" customHeight="1">
      <c r="A30" s="54">
        <f t="shared" ref="A30:A34" si="7">+A29+1</f>
        <v>4</v>
      </c>
      <c r="B30" s="311" t="str">
        <f>+'Ekamut-caxs'!B30</f>
        <v>Էլեկտրաէներգիայի գծով</v>
      </c>
      <c r="C30" s="320">
        <f t="shared" si="4"/>
        <v>144.56666666666666</v>
      </c>
      <c r="D30" s="320">
        <f t="shared" si="5"/>
        <v>361.41666666666663</v>
      </c>
      <c r="E30" s="320">
        <f t="shared" si="6"/>
        <v>578.26666666666665</v>
      </c>
      <c r="F30" s="235">
        <f>+'Ekamut-caxs'!D30</f>
        <v>867.4</v>
      </c>
      <c r="G30" s="433"/>
      <c r="H30" s="98">
        <f>+F30-Komunal!J27</f>
        <v>-866524.71999999986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si="7"/>
        <v>5</v>
      </c>
      <c r="B31" s="311" t="str">
        <f>+'Ekamut-caxs'!B31</f>
        <v>Ջրմուղ-կոյուղու գծով</v>
      </c>
      <c r="C31" s="320">
        <f t="shared" si="4"/>
        <v>95.95</v>
      </c>
      <c r="D31" s="320">
        <f t="shared" si="5"/>
        <v>239.875</v>
      </c>
      <c r="E31" s="320">
        <f t="shared" si="6"/>
        <v>383.8</v>
      </c>
      <c r="F31" s="235">
        <f>+'Ekamut-caxs'!D31</f>
        <v>575.70000000000005</v>
      </c>
      <c r="G31" s="433"/>
      <c r="H31" s="98">
        <f>+F31-Komunal!N27</f>
        <v>-575174.14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7"/>
        <v>6</v>
      </c>
      <c r="B32" s="311" t="str">
        <f>+'Ekamut-caxs'!B32</f>
        <v>Աղբահանության գծով</v>
      </c>
      <c r="C32" s="320">
        <f t="shared" si="4"/>
        <v>6.2333333333333334</v>
      </c>
      <c r="D32" s="320">
        <f t="shared" si="5"/>
        <v>15.583333333333334</v>
      </c>
      <c r="E32" s="320">
        <f t="shared" si="6"/>
        <v>24.933333333333334</v>
      </c>
      <c r="F32" s="235">
        <f>+'Ekamut-caxs'!D32</f>
        <v>37.4</v>
      </c>
      <c r="G32" s="433"/>
      <c r="H32" s="98"/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7"/>
        <v>7</v>
      </c>
      <c r="B33" s="311" t="str">
        <f>+'Ekamut-caxs'!B33</f>
        <v>Ախտաբանության գծով</v>
      </c>
      <c r="C33" s="320">
        <f t="shared" si="4"/>
        <v>7.5</v>
      </c>
      <c r="D33" s="320">
        <f t="shared" si="5"/>
        <v>18.75</v>
      </c>
      <c r="E33" s="320">
        <f t="shared" si="6"/>
        <v>30</v>
      </c>
      <c r="F33" s="235">
        <f>+'Ekamut-caxs'!D33</f>
        <v>45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7"/>
        <v>8</v>
      </c>
      <c r="B34" s="311" t="str">
        <f>+'Ekamut-caxs'!B34</f>
        <v>Կապի գծով, այդ թվում`</v>
      </c>
      <c r="C34" s="320">
        <f t="shared" si="4"/>
        <v>23.7</v>
      </c>
      <c r="D34" s="320">
        <f t="shared" si="5"/>
        <v>59.25</v>
      </c>
      <c r="E34" s="320">
        <f t="shared" si="6"/>
        <v>94.8</v>
      </c>
      <c r="F34" s="235">
        <f>SUM(F35:F37)</f>
        <v>142.19999999999999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>
      <c r="A35" s="23">
        <v>8.1</v>
      </c>
      <c r="B35" s="313" t="str">
        <f>+'Ekamut-caxs'!B35</f>
        <v>բաժանորդային վճար</v>
      </c>
      <c r="C35" s="225">
        <f t="shared" si="4"/>
        <v>7.2</v>
      </c>
      <c r="D35" s="225">
        <f t="shared" si="5"/>
        <v>18</v>
      </c>
      <c r="E35" s="225">
        <f t="shared" si="6"/>
        <v>28.8</v>
      </c>
      <c r="F35" s="239">
        <f>+'Ekamut-caxs'!D35</f>
        <v>43.2</v>
      </c>
      <c r="G35" s="435"/>
      <c r="K35" s="317" t="str">
        <f t="shared" si="2"/>
        <v/>
      </c>
      <c r="L35" s="317" t="str">
        <f t="shared" si="0"/>
        <v/>
      </c>
      <c r="M35" s="317" t="str">
        <f t="shared" si="1"/>
        <v/>
      </c>
    </row>
    <row r="36" spans="1:16">
      <c r="A36" s="23">
        <v>8.1999999999999993</v>
      </c>
      <c r="B36" s="313" t="str">
        <f>+'Ekamut-caxs'!B36</f>
        <v>րոպեավճար</v>
      </c>
      <c r="C36" s="225">
        <f t="shared" si="4"/>
        <v>1.5</v>
      </c>
      <c r="D36" s="225">
        <f t="shared" si="5"/>
        <v>3.75</v>
      </c>
      <c r="E36" s="225">
        <f t="shared" si="6"/>
        <v>6</v>
      </c>
      <c r="F36" s="239">
        <f>+'Ekamut-caxs'!D36</f>
        <v>9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8.3000000000000007</v>
      </c>
      <c r="B37" s="313" t="str">
        <f>+'Ekamut-caxs'!B37</f>
        <v>ինտերնետ կապ</v>
      </c>
      <c r="C37" s="225">
        <f t="shared" si="4"/>
        <v>15</v>
      </c>
      <c r="D37" s="225">
        <f t="shared" si="5"/>
        <v>37.5</v>
      </c>
      <c r="E37" s="225">
        <f t="shared" si="6"/>
        <v>60</v>
      </c>
      <c r="F37" s="239">
        <f>+'Ekamut-caxs'!D37</f>
        <v>90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 s="64" customFormat="1" ht="16.5" hidden="1" customHeight="1">
      <c r="A38" s="54">
        <f>+A34+1</f>
        <v>9</v>
      </c>
      <c r="B38" s="311" t="str">
        <f>+'Ekamut-caxs'!B38</f>
        <v>Բանկային ծառայության գծով</v>
      </c>
      <c r="C38" s="225">
        <f t="shared" si="4"/>
        <v>0</v>
      </c>
      <c r="D38" s="320">
        <f t="shared" si="5"/>
        <v>0</v>
      </c>
      <c r="E38" s="320">
        <f t="shared" si="6"/>
        <v>0</v>
      </c>
      <c r="F38" s="235">
        <f>+'Ekamut-caxs'!D38</f>
        <v>0</v>
      </c>
      <c r="G38" s="433"/>
      <c r="H38" s="98"/>
      <c r="I38" s="89"/>
      <c r="J38" s="89"/>
      <c r="K38" s="317" t="str">
        <f t="shared" si="2"/>
        <v/>
      </c>
      <c r="L38" s="317" t="str">
        <f t="shared" si="0"/>
        <v/>
      </c>
      <c r="M38" s="317" t="str">
        <f t="shared" si="1"/>
        <v/>
      </c>
      <c r="N38" s="65"/>
      <c r="O38" s="65"/>
      <c r="P38" s="65"/>
    </row>
    <row r="39" spans="1:16" s="64" customFormat="1" ht="16.5" customHeight="1">
      <c r="A39" s="54">
        <v>9</v>
      </c>
      <c r="B39" s="311" t="str">
        <f>+'Ekamut-caxs'!B39</f>
        <v>Տնտեսական ապրանքների գծով</v>
      </c>
      <c r="C39" s="234">
        <f t="shared" si="4"/>
        <v>91.875</v>
      </c>
      <c r="D39" s="320">
        <v>261.7</v>
      </c>
      <c r="E39" s="320">
        <v>402.5</v>
      </c>
      <c r="F39" s="235">
        <f>+'Ekamut-caxs'!D39</f>
        <v>551.25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>IF((+F39-E39)&lt;0, (0),"")</f>
        <v/>
      </c>
      <c r="N39" s="65"/>
      <c r="O39" s="65"/>
      <c r="P39" s="65"/>
    </row>
    <row r="40" spans="1:16" s="64" customFormat="1" ht="16.5" customHeight="1">
      <c r="A40" s="54">
        <v>10</v>
      </c>
      <c r="B40" s="311" t="str">
        <f>+'Ekamut-caxs'!B40</f>
        <v>Գրասենյակային ապրանքների գծով</v>
      </c>
      <c r="C40" s="234">
        <f t="shared" si="4"/>
        <v>43.816666666666663</v>
      </c>
      <c r="D40" s="320">
        <v>189.4</v>
      </c>
      <c r="E40" s="320">
        <v>237.7</v>
      </c>
      <c r="F40" s="235">
        <f>+'Ekamut-caxs'!D40</f>
        <v>262.89999999999998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 t="shared" si="1"/>
        <v/>
      </c>
      <c r="N40" s="65"/>
      <c r="O40" s="65"/>
      <c r="P40" s="65"/>
    </row>
    <row r="41" spans="1:16" s="64" customFormat="1" ht="16.5" customHeight="1">
      <c r="A41" s="54">
        <v>11</v>
      </c>
      <c r="B41" s="311" t="str">
        <f>+'Ekamut-caxs'!B41</f>
        <v>Փոքրարժեք կամ արագամաշ առարկաների գծով</v>
      </c>
      <c r="C41" s="234"/>
      <c r="D41" s="320">
        <v>519.5</v>
      </c>
      <c r="E41" s="320">
        <v>700</v>
      </c>
      <c r="F41" s="235">
        <f>+'Ekamut-caxs'!D41</f>
        <v>779.19999999999993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v>12</v>
      </c>
      <c r="B42" s="311" t="str">
        <f>+'Ekamut-caxs'!B42</f>
        <v>Ուսումնական նյութերի գծով</v>
      </c>
      <c r="C42" s="234">
        <f t="shared" si="4"/>
        <v>7.8</v>
      </c>
      <c r="D42" s="320">
        <v>46.8</v>
      </c>
      <c r="E42" s="320">
        <v>46.8</v>
      </c>
      <c r="F42" s="235">
        <f>+'Ekamut-caxs'!D42</f>
        <v>46.8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v>13</v>
      </c>
      <c r="B43" s="311" t="str">
        <f>+'Ekamut-caxs'!B43</f>
        <v>Դեղորայքի գծով</v>
      </c>
      <c r="C43" s="234">
        <f t="shared" si="4"/>
        <v>4.0166666666666666</v>
      </c>
      <c r="D43" s="320">
        <f t="shared" si="5"/>
        <v>10.041666666666666</v>
      </c>
      <c r="E43" s="320">
        <f t="shared" si="6"/>
        <v>16.066666666666666</v>
      </c>
      <c r="F43" s="235">
        <f>+'Ekamut-caxs'!D43</f>
        <v>24.1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hidden="1" customHeight="1">
      <c r="A44" s="54">
        <f t="shared" ref="A44:A57" si="8">+A43+1</f>
        <v>14</v>
      </c>
      <c r="B44" s="311" t="str">
        <f>+'Ekamut-caxs'!B44</f>
        <v>Բուժ.ծառայության գծով</v>
      </c>
      <c r="C44" s="234"/>
      <c r="D44" s="320"/>
      <c r="E44" s="320"/>
      <c r="F44" s="235">
        <f>+'Ekamut-caxs'!D44</f>
        <v>0</v>
      </c>
      <c r="G44" s="433"/>
      <c r="H44" s="98"/>
      <c r="I44" s="89"/>
      <c r="J44" s="89"/>
      <c r="K44" s="317" t="str">
        <f t="shared" si="2"/>
        <v/>
      </c>
      <c r="L44" s="317" t="str">
        <f t="shared" ref="L44:L76" si="9">IF((+E44-D44)&lt;0, (0),"")</f>
        <v/>
      </c>
      <c r="M44" s="317" t="str">
        <f t="shared" si="1"/>
        <v/>
      </c>
      <c r="N44" s="65"/>
      <c r="O44" s="65"/>
      <c r="P44" s="65"/>
    </row>
    <row r="45" spans="1:16" s="64" customFormat="1" ht="16.5" hidden="1" customHeight="1">
      <c r="A45" s="54">
        <f t="shared" si="8"/>
        <v>15</v>
      </c>
      <c r="B45" s="311" t="str">
        <f>+'Ekamut-caxs'!B45</f>
        <v>Ընթացիկ վերանորոգման գծով</v>
      </c>
      <c r="C45" s="234"/>
      <c r="D45" s="320"/>
      <c r="E45" s="320"/>
      <c r="F45" s="235">
        <f>+'Ekamut-caxs'!D45</f>
        <v>0</v>
      </c>
      <c r="G45" s="433"/>
      <c r="H45" s="98"/>
      <c r="I45" s="89"/>
      <c r="J45" s="89"/>
      <c r="K45" s="317" t="str">
        <f t="shared" si="2"/>
        <v/>
      </c>
      <c r="L45" s="317" t="str">
        <f t="shared" si="9"/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v>14</v>
      </c>
      <c r="B46" s="311" t="str">
        <f>+'Ekamut-caxs'!B46</f>
        <v>Ջեռուցման համակարգի սպասարկման գծով</v>
      </c>
      <c r="C46" s="234">
        <f t="shared" ref="C46:C57" si="10">+F46/12*2</f>
        <v>11.5</v>
      </c>
      <c r="D46" s="320">
        <f t="shared" ref="D46:D57" si="11">+F46/12*5</f>
        <v>28.75</v>
      </c>
      <c r="E46" s="320">
        <f t="shared" ref="E46:E57" si="12">+F46/12*8</f>
        <v>46</v>
      </c>
      <c r="F46" s="235">
        <f>+'Ekamut-caxs'!D46</f>
        <v>69</v>
      </c>
      <c r="G46" s="433"/>
      <c r="H46" s="98"/>
      <c r="I46" s="89"/>
      <c r="J46" s="89"/>
      <c r="K46" s="317" t="str">
        <f t="shared" si="2"/>
        <v/>
      </c>
      <c r="L46" s="317" t="str">
        <f t="shared" si="9"/>
        <v/>
      </c>
      <c r="M46" s="317" t="str">
        <f t="shared" si="1"/>
        <v/>
      </c>
      <c r="N46" s="65"/>
      <c r="O46" s="65"/>
      <c r="P46" s="65"/>
    </row>
    <row r="47" spans="1:16" s="64" customFormat="1" ht="16.5" hidden="1" customHeight="1">
      <c r="A47" s="54">
        <f t="shared" si="8"/>
        <v>15</v>
      </c>
      <c r="B47" s="311" t="str">
        <f>+'Ekamut-caxs'!B47</f>
        <v>Կաթսայատան սպասարկման գծով</v>
      </c>
      <c r="C47" s="320">
        <f t="shared" si="10"/>
        <v>0</v>
      </c>
      <c r="D47" s="320">
        <f t="shared" si="11"/>
        <v>0</v>
      </c>
      <c r="E47" s="320">
        <f t="shared" si="12"/>
        <v>0</v>
      </c>
      <c r="F47" s="235">
        <f>+'Ekamut-caxs'!D47</f>
        <v>0</v>
      </c>
      <c r="G47" s="433"/>
      <c r="H47" s="98"/>
      <c r="I47" s="89"/>
      <c r="J47" s="89"/>
      <c r="K47" s="317" t="str">
        <f t="shared" si="2"/>
        <v/>
      </c>
      <c r="L47" s="317" t="str">
        <f t="shared" si="9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8"/>
        <v>16</v>
      </c>
      <c r="B48" s="311" t="str">
        <f>+'Ekamut-caxs'!B48</f>
        <v>Սպասարկման և կոմունալ համավճարների գծով</v>
      </c>
      <c r="C48" s="320">
        <f t="shared" si="10"/>
        <v>0</v>
      </c>
      <c r="D48" s="320">
        <f t="shared" si="11"/>
        <v>0</v>
      </c>
      <c r="E48" s="320">
        <f t="shared" si="12"/>
        <v>0</v>
      </c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9"/>
        <v/>
      </c>
      <c r="M48" s="317" t="str">
        <f t="shared" si="1"/>
        <v/>
      </c>
      <c r="N48" s="65"/>
      <c r="O48" s="65"/>
      <c r="P48" s="65"/>
    </row>
    <row r="49" spans="1:16" s="64" customFormat="1" ht="16.5" customHeight="1">
      <c r="A49" s="54">
        <v>15</v>
      </c>
      <c r="B49" s="311" t="str">
        <f>+'Ekamut-caxs'!B49</f>
        <v>Գնումների համակարգողի ծառայության գծով</v>
      </c>
      <c r="C49" s="320">
        <f t="shared" si="10"/>
        <v>17.5</v>
      </c>
      <c r="D49" s="320">
        <f t="shared" si="11"/>
        <v>43.75</v>
      </c>
      <c r="E49" s="320">
        <f t="shared" si="12"/>
        <v>70</v>
      </c>
      <c r="F49" s="235">
        <f>+'Ekamut-caxs'!D49</f>
        <v>105</v>
      </c>
      <c r="G49" s="433"/>
      <c r="H49" s="98"/>
      <c r="I49" s="89"/>
      <c r="J49" s="89"/>
      <c r="K49" s="317" t="str">
        <f t="shared" si="2"/>
        <v/>
      </c>
      <c r="L49" s="317" t="str">
        <f t="shared" si="9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16</v>
      </c>
      <c r="B50" s="311" t="str">
        <f>+'Ekamut-caxs'!B50</f>
        <v>Համակարգիչների տեխնիկական սպասարկման գծով</v>
      </c>
      <c r="C50" s="320">
        <f t="shared" si="10"/>
        <v>3.75</v>
      </c>
      <c r="D50" s="320">
        <f t="shared" si="11"/>
        <v>9.375</v>
      </c>
      <c r="E50" s="320">
        <f t="shared" si="12"/>
        <v>15</v>
      </c>
      <c r="F50" s="235">
        <f>+'Ekamut-caxs'!D50</f>
        <v>22.5</v>
      </c>
      <c r="G50" s="433"/>
      <c r="H50" s="98"/>
      <c r="I50" s="89"/>
      <c r="J50" s="89"/>
      <c r="K50" s="317" t="str">
        <f t="shared" si="2"/>
        <v/>
      </c>
      <c r="L50" s="317" t="str">
        <f t="shared" si="9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v>17</v>
      </c>
      <c r="B51" s="311" t="str">
        <f>+'Ekamut-caxs'!B51</f>
        <v>Համակարգչային ծրագրի և կայքի սպասարկման գծով</v>
      </c>
      <c r="C51" s="320"/>
      <c r="D51" s="320"/>
      <c r="E51" s="320">
        <v>95</v>
      </c>
      <c r="F51" s="235">
        <f>+'Ekamut-caxs'!D51</f>
        <v>95</v>
      </c>
      <c r="G51" s="433"/>
      <c r="H51" s="98"/>
      <c r="I51" s="89"/>
      <c r="J51" s="89"/>
      <c r="K51" s="317" t="str">
        <f t="shared" si="2"/>
        <v/>
      </c>
      <c r="L51" s="317" t="str">
        <f t="shared" si="9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v>18</v>
      </c>
      <c r="B52" s="311" t="str">
        <f>+'Ekamut-caxs'!B52</f>
        <v>էլ․ստորագրության գծով</v>
      </c>
      <c r="C52" s="320"/>
      <c r="D52" s="320"/>
      <c r="E52" s="320">
        <v>3</v>
      </c>
      <c r="F52" s="235">
        <f>+'Ekamut-caxs'!D52</f>
        <v>3</v>
      </c>
      <c r="G52" s="433"/>
      <c r="H52" s="98"/>
      <c r="I52" s="89"/>
      <c r="J52" s="89"/>
      <c r="K52" s="317" t="str">
        <f t="shared" si="2"/>
        <v/>
      </c>
      <c r="L52" s="317" t="str">
        <f t="shared" si="9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v>19</v>
      </c>
      <c r="B53" s="311" t="str">
        <f>+'Ekamut-caxs'!B53</f>
        <v>Հայտարարության գծով</v>
      </c>
      <c r="C53" s="320">
        <f t="shared" si="10"/>
        <v>4.6000000000000005</v>
      </c>
      <c r="D53" s="320">
        <v>13.8</v>
      </c>
      <c r="E53" s="320">
        <f t="shared" si="12"/>
        <v>18.400000000000002</v>
      </c>
      <c r="F53" s="235">
        <f>+'Ekamut-caxs'!D53</f>
        <v>27.6</v>
      </c>
      <c r="G53" s="433"/>
      <c r="H53" s="98"/>
      <c r="I53" s="89"/>
      <c r="J53" s="89"/>
      <c r="K53" s="317" t="str">
        <f t="shared" si="2"/>
        <v/>
      </c>
      <c r="L53" s="317" t="str">
        <f t="shared" si="9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8"/>
        <v>20</v>
      </c>
      <c r="B54" s="311" t="str">
        <f>+'Ekamut-caxs'!B54</f>
        <v>Բաժանորդագրության գծով</v>
      </c>
      <c r="C54" s="320">
        <f t="shared" si="10"/>
        <v>0</v>
      </c>
      <c r="D54" s="320">
        <f t="shared" si="11"/>
        <v>0</v>
      </c>
      <c r="E54" s="320">
        <f t="shared" si="12"/>
        <v>0</v>
      </c>
      <c r="F54" s="235">
        <f>+'Ekamut-caxs'!D54</f>
        <v>0</v>
      </c>
      <c r="G54" s="433"/>
      <c r="H54" s="98"/>
      <c r="I54" s="89"/>
      <c r="J54" s="89"/>
      <c r="K54" s="317" t="str">
        <f t="shared" si="2"/>
        <v/>
      </c>
      <c r="L54" s="317" t="str">
        <f t="shared" si="9"/>
        <v/>
      </c>
      <c r="M54" s="317" t="str">
        <f t="shared" si="1"/>
        <v/>
      </c>
      <c r="N54" s="65"/>
      <c r="O54" s="65"/>
      <c r="P54" s="65"/>
    </row>
    <row r="55" spans="1:16" s="64" customFormat="1" ht="16.5" customHeight="1">
      <c r="A55" s="54">
        <v>20</v>
      </c>
      <c r="B55" s="311" t="str">
        <f>+'Ekamut-caxs'!B55</f>
        <v>Վերապատրաստման գծով</v>
      </c>
      <c r="C55" s="320">
        <f t="shared" si="10"/>
        <v>5.9999999999999991</v>
      </c>
      <c r="D55" s="320">
        <f t="shared" si="11"/>
        <v>14.999999999999998</v>
      </c>
      <c r="E55" s="320">
        <f t="shared" si="12"/>
        <v>23.999999999999996</v>
      </c>
      <c r="F55" s="235">
        <f>+'Ekamut-caxs'!D55</f>
        <v>35.999999999999993</v>
      </c>
      <c r="G55" s="433"/>
      <c r="H55" s="98"/>
      <c r="I55" s="89"/>
      <c r="J55" s="89"/>
      <c r="K55" s="317" t="str">
        <f t="shared" si="2"/>
        <v/>
      </c>
      <c r="L55" s="317" t="str">
        <f t="shared" si="9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8"/>
        <v>21</v>
      </c>
      <c r="B56" s="311">
        <f>+'Ekamut-caxs'!B56</f>
        <v>0</v>
      </c>
      <c r="C56" s="320">
        <f t="shared" si="10"/>
        <v>0</v>
      </c>
      <c r="D56" s="320">
        <f t="shared" si="11"/>
        <v>0</v>
      </c>
      <c r="E56" s="320">
        <f t="shared" si="12"/>
        <v>0</v>
      </c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9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8"/>
        <v>22</v>
      </c>
      <c r="B57" s="311">
        <f>+'Ekamut-caxs'!B57</f>
        <v>0</v>
      </c>
      <c r="C57" s="320">
        <f t="shared" si="10"/>
        <v>0</v>
      </c>
      <c r="D57" s="320">
        <f t="shared" si="11"/>
        <v>0</v>
      </c>
      <c r="E57" s="320">
        <f t="shared" si="12"/>
        <v>0</v>
      </c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9"/>
        <v/>
      </c>
      <c r="M57" s="317" t="str">
        <f t="shared" si="1"/>
        <v/>
      </c>
      <c r="N57" s="65"/>
      <c r="O57" s="65"/>
      <c r="P57" s="65"/>
    </row>
    <row r="58" spans="1:16" s="65" customFormat="1" ht="16.5" customHeight="1">
      <c r="A58" s="54">
        <v>21</v>
      </c>
      <c r="B58" s="447" t="str">
        <f>+'Ekamut-caxs'!B58</f>
        <v>Կրակմարիչների լիցքավորում</v>
      </c>
      <c r="C58" s="320"/>
      <c r="D58" s="320">
        <v>6</v>
      </c>
      <c r="E58" s="320">
        <v>6</v>
      </c>
      <c r="F58" s="234">
        <f>+'Ekamut-caxs'!D58</f>
        <v>6</v>
      </c>
      <c r="G58" s="434"/>
      <c r="H58" s="98"/>
      <c r="I58" s="89"/>
      <c r="J58" s="89"/>
      <c r="K58" s="341" t="str">
        <f t="shared" si="2"/>
        <v/>
      </c>
      <c r="L58" s="341" t="str">
        <f t="shared" si="9"/>
        <v/>
      </c>
      <c r="M58" s="341" t="str">
        <f t="shared" si="1"/>
        <v/>
      </c>
    </row>
    <row r="59" spans="1:16" s="65" customFormat="1" ht="16.5" customHeight="1">
      <c r="A59" s="54">
        <v>22</v>
      </c>
      <c r="B59" s="447" t="str">
        <f>+'Ekamut-caxs'!B60</f>
        <v>Տարհանման սխեմայի գծով</v>
      </c>
      <c r="C59" s="320"/>
      <c r="D59" s="320">
        <v>70</v>
      </c>
      <c r="E59" s="320">
        <v>70</v>
      </c>
      <c r="F59" s="234">
        <f>+'Ekamut-caxs'!D60</f>
        <v>70</v>
      </c>
      <c r="G59" s="434"/>
      <c r="H59" s="98" t="s">
        <v>120</v>
      </c>
      <c r="I59" s="89"/>
      <c r="J59" s="89"/>
      <c r="K59" s="341" t="str">
        <f t="shared" si="2"/>
        <v/>
      </c>
      <c r="L59" s="341" t="str">
        <f t="shared" si="9"/>
        <v/>
      </c>
      <c r="M59" s="341" t="str">
        <f t="shared" si="1"/>
        <v/>
      </c>
    </row>
    <row r="60" spans="1:16" s="65" customFormat="1" ht="16.5" customHeight="1">
      <c r="A60" s="54">
        <v>23</v>
      </c>
      <c r="B60" s="17" t="str">
        <f>+'Ekamut-caxs'!B59</f>
        <v>Ազդանշանային համակարգի գործարկման գծով</v>
      </c>
      <c r="C60" s="320"/>
      <c r="D60" s="320">
        <v>150</v>
      </c>
      <c r="E60" s="320">
        <v>150</v>
      </c>
      <c r="F60" s="234">
        <v>150</v>
      </c>
      <c r="G60" s="434"/>
      <c r="H60" s="98"/>
      <c r="I60" s="89"/>
      <c r="J60" s="89"/>
      <c r="K60" s="341" t="str">
        <f t="shared" si="2"/>
        <v/>
      </c>
      <c r="L60" s="341" t="str">
        <f t="shared" si="9"/>
        <v/>
      </c>
      <c r="M60" s="341"/>
    </row>
    <row r="61" spans="1:16" s="64" customFormat="1" ht="16.5" hidden="1" customHeight="1">
      <c r="A61" s="54">
        <v>32.1</v>
      </c>
      <c r="B61" s="311" t="s">
        <v>34</v>
      </c>
      <c r="C61" s="320">
        <f t="shared" ref="C61:E61" si="13">SUM(C62:C64)</f>
        <v>0</v>
      </c>
      <c r="D61" s="320">
        <f t="shared" si="13"/>
        <v>0</v>
      </c>
      <c r="E61" s="320">
        <f t="shared" si="13"/>
        <v>0</v>
      </c>
      <c r="F61" s="235">
        <f>SUM(F62:F64)</f>
        <v>0</v>
      </c>
      <c r="G61" s="433"/>
      <c r="H61" s="98"/>
      <c r="I61" s="89"/>
      <c r="J61" s="89"/>
      <c r="K61" s="317" t="str">
        <f t="shared" si="2"/>
        <v/>
      </c>
      <c r="L61" s="317" t="str">
        <f t="shared" si="9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9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9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81</v>
      </c>
      <c r="C64" s="443"/>
      <c r="D64" s="443"/>
      <c r="E64" s="443"/>
      <c r="F64" s="239">
        <f>+'Ekamut-caxs'!D63</f>
        <v>0</v>
      </c>
      <c r="G64" s="433"/>
      <c r="K64" s="317" t="str">
        <f t="shared" si="2"/>
        <v/>
      </c>
      <c r="L64" s="317" t="str">
        <f t="shared" si="9"/>
        <v/>
      </c>
      <c r="M64" s="317" t="str">
        <f t="shared" si="1"/>
        <v/>
      </c>
    </row>
    <row r="65" spans="1:16" s="85" customFormat="1" ht="17.25" hidden="1" customHeight="1">
      <c r="A65" s="60">
        <f>+A61+1</f>
        <v>33.1</v>
      </c>
      <c r="B65" s="236" t="s">
        <v>36</v>
      </c>
      <c r="C65" s="306">
        <f>+F65</f>
        <v>0</v>
      </c>
      <c r="D65" s="306">
        <f>+F65</f>
        <v>0</v>
      </c>
      <c r="E65" s="306">
        <f>+F65</f>
        <v>0</v>
      </c>
      <c r="F65" s="235">
        <f>+'Deb. ev kreditor'!D59-'Deb. ev kreditor'!D54</f>
        <v>0</v>
      </c>
      <c r="G65" s="433"/>
      <c r="H65" s="101"/>
      <c r="I65" s="76"/>
      <c r="J65" s="76"/>
      <c r="K65" s="317" t="str">
        <f t="shared" si="2"/>
        <v/>
      </c>
      <c r="L65" s="317" t="str">
        <f t="shared" si="9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34.1</v>
      </c>
      <c r="B66" s="315" t="s">
        <v>82</v>
      </c>
      <c r="C66" s="320"/>
      <c r="D66" s="320"/>
      <c r="E66" s="320"/>
      <c r="F66" s="235"/>
      <c r="G66" s="433"/>
      <c r="H66" s="446" t="s">
        <v>207</v>
      </c>
      <c r="I66" s="444"/>
      <c r="J66" s="445"/>
      <c r="K66" s="317" t="str">
        <f t="shared" si="2"/>
        <v/>
      </c>
      <c r="L66" s="317" t="str">
        <f t="shared" si="9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0</v>
      </c>
      <c r="D67" s="237">
        <f>D68+D75</f>
        <v>440.3</v>
      </c>
      <c r="E67" s="237">
        <f>E68+E75</f>
        <v>440.3</v>
      </c>
      <c r="F67" s="237">
        <f>F68+F75</f>
        <v>440.3</v>
      </c>
      <c r="G67" s="432"/>
      <c r="H67" s="444"/>
      <c r="I67" s="444"/>
      <c r="J67" s="445"/>
      <c r="K67" s="317" t="str">
        <f t="shared" si="2"/>
        <v/>
      </c>
      <c r="L67" s="317" t="str">
        <f t="shared" si="9"/>
        <v/>
      </c>
      <c r="M67" s="317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1" t="s">
        <v>86</v>
      </c>
      <c r="C68" s="320">
        <f>SUM(C69:C74)</f>
        <v>0</v>
      </c>
      <c r="D68" s="320">
        <f>SUM(D69:D74)</f>
        <v>440.3</v>
      </c>
      <c r="E68" s="320">
        <f>SUM(E69:E74)</f>
        <v>440.3</v>
      </c>
      <c r="F68" s="235">
        <f>SUM(F69:F74)</f>
        <v>440.3</v>
      </c>
      <c r="G68" s="433"/>
      <c r="H68" s="98"/>
      <c r="I68" s="89"/>
      <c r="J68" s="89"/>
      <c r="K68" s="317" t="str">
        <f t="shared" si="2"/>
        <v/>
      </c>
      <c r="L68" s="317" t="str">
        <f t="shared" si="9"/>
        <v/>
      </c>
      <c r="M68" s="317" t="str">
        <f t="shared" si="1"/>
        <v/>
      </c>
      <c r="N68" s="65"/>
      <c r="O68" s="65"/>
      <c r="P68" s="65"/>
    </row>
    <row r="69" spans="1:16">
      <c r="A69" s="23">
        <v>1.1000000000000001</v>
      </c>
      <c r="B69" s="313" t="s">
        <v>83</v>
      </c>
      <c r="C69" s="225"/>
      <c r="D69" s="225">
        <v>52</v>
      </c>
      <c r="E69" s="225">
        <v>52</v>
      </c>
      <c r="F69" s="239">
        <v>52</v>
      </c>
      <c r="G69" s="435"/>
      <c r="K69" s="317" t="str">
        <f t="shared" si="2"/>
        <v/>
      </c>
      <c r="L69" s="317" t="str">
        <f t="shared" si="9"/>
        <v/>
      </c>
      <c r="M69" s="317" t="str">
        <f t="shared" si="1"/>
        <v/>
      </c>
    </row>
    <row r="70" spans="1:16">
      <c r="A70" s="23">
        <v>1.2</v>
      </c>
      <c r="B70" s="313" t="s">
        <v>84</v>
      </c>
      <c r="C70" s="225"/>
      <c r="D70" s="225">
        <v>388.3</v>
      </c>
      <c r="E70" s="225">
        <v>388.3</v>
      </c>
      <c r="F70" s="239">
        <v>388.3</v>
      </c>
      <c r="G70" s="435"/>
      <c r="H70" s="246">
        <f>+F67-F12</f>
        <v>413.59999999999928</v>
      </c>
      <c r="K70" s="317" t="str">
        <f t="shared" si="2"/>
        <v/>
      </c>
      <c r="L70" s="317" t="str">
        <f t="shared" si="9"/>
        <v/>
      </c>
      <c r="M70" s="317" t="str">
        <f t="shared" si="1"/>
        <v/>
      </c>
    </row>
    <row r="71" spans="1:16" s="64" customFormat="1" ht="16.5" hidden="1" customHeight="1">
      <c r="A71" s="23">
        <v>1.3</v>
      </c>
      <c r="B71" s="311" t="s">
        <v>85</v>
      </c>
      <c r="C71" s="320"/>
      <c r="D71" s="320"/>
      <c r="E71" s="320"/>
      <c r="F71" s="234"/>
      <c r="G71" s="433"/>
      <c r="H71" s="98"/>
      <c r="I71" s="89"/>
      <c r="J71" s="89"/>
      <c r="K71" s="317" t="str">
        <f t="shared" si="2"/>
        <v/>
      </c>
      <c r="L71" s="317" t="str">
        <f t="shared" si="9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3"/>
      <c r="H72" s="98"/>
      <c r="I72" s="89"/>
      <c r="J72" s="89"/>
      <c r="K72" s="317" t="str">
        <f t="shared" si="2"/>
        <v/>
      </c>
      <c r="L72" s="317" t="str">
        <f t="shared" si="9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63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9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7"/>
      <c r="C74" s="320"/>
      <c r="D74" s="320"/>
      <c r="E74" s="320"/>
      <c r="F74" s="234"/>
      <c r="G74" s="434"/>
      <c r="H74" s="98" t="s">
        <v>121</v>
      </c>
      <c r="I74" s="89"/>
      <c r="J74" s="89"/>
      <c r="K74" s="341" t="str">
        <f t="shared" si="2"/>
        <v/>
      </c>
      <c r="L74" s="341" t="str">
        <f t="shared" si="9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14">SUM(C76:C78)</f>
        <v>0</v>
      </c>
      <c r="D75" s="320">
        <f t="shared" si="14"/>
        <v>0</v>
      </c>
      <c r="E75" s="320">
        <f t="shared" si="14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9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5">IF((D76-C76)&lt;0, (0),"")</f>
        <v/>
      </c>
      <c r="L76" s="317" t="str">
        <f t="shared" si="9"/>
        <v/>
      </c>
      <c r="M76" s="317" t="str">
        <f t="shared" ref="M76:M82" si="16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5"/>
        <v/>
      </c>
      <c r="L77" s="317" t="str">
        <f t="shared" ref="L77:L82" si="17">IF((+E77-D77)&lt;0, (0),"")</f>
        <v/>
      </c>
      <c r="M77" s="317" t="str">
        <f t="shared" si="16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5"/>
        <v/>
      </c>
      <c r="L78" s="317" t="str">
        <f t="shared" si="17"/>
        <v/>
      </c>
      <c r="M78" s="317" t="str">
        <f t="shared" si="16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8">SUM(C80:C81)</f>
        <v>0</v>
      </c>
      <c r="D79" s="237">
        <f t="shared" si="18"/>
        <v>0</v>
      </c>
      <c r="E79" s="237">
        <f t="shared" si="18"/>
        <v>0</v>
      </c>
      <c r="F79" s="237">
        <f>SUM(F80:F81)</f>
        <v>0</v>
      </c>
      <c r="G79" s="432"/>
      <c r="H79" s="102"/>
      <c r="I79" s="92"/>
      <c r="J79" s="92"/>
      <c r="K79" s="317" t="str">
        <f t="shared" si="15"/>
        <v/>
      </c>
      <c r="L79" s="317" t="str">
        <f t="shared" si="17"/>
        <v/>
      </c>
      <c r="M79" s="317" t="str">
        <f t="shared" si="16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3"/>
      <c r="H80" s="99"/>
      <c r="I80" s="90"/>
      <c r="J80" s="90"/>
      <c r="K80" s="317" t="str">
        <f t="shared" si="15"/>
        <v/>
      </c>
      <c r="L80" s="317" t="str">
        <f t="shared" si="17"/>
        <v/>
      </c>
      <c r="M80" s="317" t="str">
        <f t="shared" si="16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5"/>
        <v/>
      </c>
      <c r="L81" s="341" t="str">
        <f t="shared" si="17"/>
        <v/>
      </c>
      <c r="M81" s="341" t="str">
        <f t="shared" si="16"/>
        <v/>
      </c>
    </row>
    <row r="82" spans="1:16" s="87" customFormat="1" ht="34.5">
      <c r="A82" s="11" t="s">
        <v>37</v>
      </c>
      <c r="B82" s="12" t="s">
        <v>38</v>
      </c>
      <c r="C82" s="237">
        <f>C12+C13-C23</f>
        <v>2335.5016666666652</v>
      </c>
      <c r="D82" s="237">
        <f>D12+D13-D23</f>
        <v>1387.4333333333343</v>
      </c>
      <c r="E82" s="237">
        <f>E12+E13-E23</f>
        <v>1516.5733333333192</v>
      </c>
      <c r="F82" s="237">
        <f>F12+F13-F23</f>
        <v>9.9999999947613105E-3</v>
      </c>
      <c r="G82" s="432"/>
      <c r="H82" s="535" t="s">
        <v>199</v>
      </c>
      <c r="I82" s="535"/>
      <c r="J82" s="248"/>
      <c r="K82" s="317">
        <f t="shared" si="15"/>
        <v>0</v>
      </c>
      <c r="L82" s="317" t="str">
        <f t="shared" si="17"/>
        <v/>
      </c>
      <c r="M82" s="317">
        <f t="shared" si="16"/>
        <v>0</v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9">IF((I83-H83)&lt;0, (0),"")</f>
        <v/>
      </c>
      <c r="M83" s="318" t="str">
        <f t="shared" si="19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Ռ․ Զաքարյան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19"/>
        <v/>
      </c>
      <c r="M84" s="318" t="str">
        <f t="shared" si="19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19"/>
        <v/>
      </c>
      <c r="M85" s="318" t="str">
        <f t="shared" si="19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Գ․ Իսրայելյան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94" t="s">
        <v>314</v>
      </c>
      <c r="B89" s="594"/>
      <c r="C89" s="347"/>
      <c r="F89" s="595" t="s">
        <v>315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0:F51 F26:F27 F18 F23:F24 F35:F48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44" zoomScaleSheetLayoutView="100" workbookViewId="0">
      <selection activeCell="D67" sqref="D67:E67"/>
    </sheetView>
  </sheetViews>
  <sheetFormatPr defaultColWidth="9.140625" defaultRowHeight="13.5"/>
  <cols>
    <col min="1" max="1" width="4.8554687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39" t="s">
        <v>52</v>
      </c>
      <c r="B1" s="539"/>
      <c r="C1" s="539"/>
      <c r="D1" s="539"/>
      <c r="E1" s="539"/>
      <c r="F1" s="539"/>
    </row>
    <row r="2" spans="1:18" s="18" customFormat="1" ht="20.25">
      <c r="A2" s="533" t="str">
        <f>+'Ekamut-caxs'!A7:D7</f>
        <v xml:space="preserve">«Երևանի հ․81 մսուր-մանկապարտեզ» ՀՈԱԿ-ի </v>
      </c>
      <c r="B2" s="533"/>
      <c r="C2" s="533"/>
      <c r="D2" s="533"/>
      <c r="E2" s="533"/>
      <c r="F2" s="53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42" t="s">
        <v>231</v>
      </c>
      <c r="B3" s="542"/>
      <c r="C3" s="542"/>
      <c r="D3" s="542"/>
      <c r="E3" s="542"/>
      <c r="F3" s="542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212</v>
      </c>
      <c r="D5" s="219" t="s">
        <v>213</v>
      </c>
      <c r="E5" s="58" t="s">
        <v>49</v>
      </c>
      <c r="F5" s="267" t="s">
        <v>214</v>
      </c>
      <c r="H5" s="370" t="s">
        <v>245</v>
      </c>
    </row>
    <row r="6" spans="1:18" s="18" customFormat="1" ht="17.25">
      <c r="A6" s="56" t="s">
        <v>7</v>
      </c>
      <c r="B6" s="57" t="s">
        <v>144</v>
      </c>
      <c r="C6" s="250">
        <f>SUM(C7:C13,C16:C21)</f>
        <v>30935.200000000001</v>
      </c>
      <c r="D6" s="250">
        <f>SUM(D7:D13,D16:D21)</f>
        <v>63539.199999999997</v>
      </c>
      <c r="E6" s="250">
        <f t="shared" ref="E6:E63" si="0">D6-C6</f>
        <v>32603.999999999996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29142.7</v>
      </c>
      <c r="D7" s="241">
        <f>+'Ekamut-caxs'!D11</f>
        <v>61680</v>
      </c>
      <c r="E7" s="241">
        <f t="shared" si="0"/>
        <v>32537.3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2</v>
      </c>
      <c r="B13" s="243" t="str">
        <f>+'Ekamut-caxs'!B17</f>
        <v xml:space="preserve">Պայմանով ստացված ակտիվներից, այդ թվում՝  </v>
      </c>
      <c r="C13" s="244">
        <f>SUM(C14:C15)</f>
        <v>1770.2</v>
      </c>
      <c r="D13" s="244">
        <f>SUM(D14:D15)</f>
        <v>1814.1</v>
      </c>
      <c r="E13" s="241">
        <f t="shared" si="0"/>
        <v>43.899999999999864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2.1</v>
      </c>
      <c r="B14" s="313" t="str">
        <f>+'Ekamut-caxs'!B18</f>
        <v xml:space="preserve">ոչ ընթացիկ </v>
      </c>
      <c r="C14" s="221">
        <v>1770.2</v>
      </c>
      <c r="D14" s="222">
        <f>+'Ekamut-caxs'!D18</f>
        <v>1814.1</v>
      </c>
      <c r="E14" s="222">
        <f t="shared" si="0"/>
        <v>43.899999999999864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3</v>
      </c>
      <c r="B16" s="243" t="str">
        <f>+'Ekamut-caxs'!B20</f>
        <v>Բանկի տոկոսից</v>
      </c>
      <c r="C16" s="242"/>
      <c r="D16" s="241">
        <f>+'Ekamut-caxs'!D20</f>
        <v>0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/>
      <c r="B17" s="243"/>
      <c r="C17" s="242"/>
      <c r="D17" s="241"/>
      <c r="E17" s="241"/>
      <c r="F17" s="24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/>
      <c r="B18" s="243"/>
      <c r="C18" s="242"/>
      <c r="D18" s="241"/>
      <c r="E18" s="241"/>
      <c r="F18" s="24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8.75" hidden="1" customHeight="1">
      <c r="A19" s="54"/>
      <c r="B19" s="243"/>
      <c r="C19" s="242"/>
      <c r="D19" s="241"/>
      <c r="E19" s="241"/>
      <c r="F19" s="240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8.75" hidden="1" customHeight="1">
      <c r="A20" s="54"/>
      <c r="B20" s="243"/>
      <c r="C20" s="242"/>
      <c r="D20" s="241"/>
      <c r="E20" s="241"/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1" customFormat="1" ht="18.75" customHeight="1">
      <c r="A21" s="55">
        <v>3</v>
      </c>
      <c r="B21" s="472" t="s">
        <v>61</v>
      </c>
      <c r="C21" s="242">
        <v>22.3</v>
      </c>
      <c r="D21" s="240">
        <v>45.1</v>
      </c>
      <c r="E21" s="240"/>
      <c r="F21" s="240"/>
    </row>
    <row r="22" spans="1:18" s="18" customFormat="1" ht="17.25">
      <c r="A22" s="56" t="s">
        <v>11</v>
      </c>
      <c r="B22" s="53" t="s">
        <v>145</v>
      </c>
      <c r="C22" s="251">
        <f>SUM(C23,C26:C32,C36:C59,C61:C62)</f>
        <v>31040.199999999997</v>
      </c>
      <c r="D22" s="251">
        <f>SUM(D23,D26:D32,D36:D59,D61:D62)</f>
        <v>63494.09</v>
      </c>
      <c r="E22" s="250">
        <f t="shared" si="0"/>
        <v>32453.89</v>
      </c>
      <c r="F22" s="296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52" customFormat="1" ht="21" customHeight="1">
      <c r="A23" s="54">
        <v>1</v>
      </c>
      <c r="B23" s="312" t="str">
        <f>+'Ekamut-caxs'!B25</f>
        <v>Աշխատավարձի գծով</v>
      </c>
      <c r="C23" s="242">
        <v>29066.7</v>
      </c>
      <c r="D23" s="244">
        <f>+'Ekamut-caxs'!D25</f>
        <v>40999.5</v>
      </c>
      <c r="E23" s="241">
        <f t="shared" si="0"/>
        <v>11932.8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136" customFormat="1" ht="21" hidden="1" customHeight="1">
      <c r="A24" s="24">
        <v>1.1000000000000001</v>
      </c>
      <c r="B24" s="142" t="str">
        <f>+'Ekamut-caxs'!B26</f>
        <v>վճարովի ծառայության գծով</v>
      </c>
      <c r="C24" s="221"/>
      <c r="D24" s="245">
        <f>+'Ekamut-caxs'!D26</f>
        <v>0</v>
      </c>
      <c r="E24" s="222">
        <f>D24-C24</f>
        <v>0</v>
      </c>
      <c r="F24" s="223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</row>
    <row r="25" spans="1:18" s="135" customFormat="1" ht="21" hidden="1" customHeight="1">
      <c r="A25" s="24">
        <v>1.2</v>
      </c>
      <c r="B25" s="356">
        <f>+'Ekamut-caxs'!B27</f>
        <v>0</v>
      </c>
      <c r="C25" s="221"/>
      <c r="D25" s="221">
        <f>+'Ekamut-caxs'!D27</f>
        <v>0</v>
      </c>
      <c r="E25" s="223">
        <f>D25-C25</f>
        <v>0</v>
      </c>
      <c r="F25" s="223"/>
    </row>
    <row r="26" spans="1:18" s="52" customFormat="1" ht="21" customHeight="1">
      <c r="A26" s="54">
        <f>+A23+1</f>
        <v>2</v>
      </c>
      <c r="B26" s="243" t="str">
        <f>+'Ekamut-caxs'!B28</f>
        <v>Սննդի գծով</v>
      </c>
      <c r="C26" s="242"/>
      <c r="D26" s="244">
        <f>+'Ekamut-caxs'!D28</f>
        <v>15301.439999999999</v>
      </c>
      <c r="E26" s="241">
        <f t="shared" si="0"/>
        <v>15301.439999999999</v>
      </c>
      <c r="F26" s="240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+A26+1</f>
        <v>3</v>
      </c>
      <c r="B27" s="243" t="str">
        <f>+'Ekamut-caxs'!B29</f>
        <v>Ջեռուցման գծով</v>
      </c>
      <c r="C27" s="242"/>
      <c r="D27" s="244">
        <f>+'Ekamut-caxs'!D29</f>
        <v>1049.4000000000001</v>
      </c>
      <c r="E27" s="241">
        <f t="shared" si="0"/>
        <v>1049.4000000000001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ref="A28:A32" si="2">+A27+1</f>
        <v>4</v>
      </c>
      <c r="B28" s="243" t="str">
        <f>+'Ekamut-caxs'!B30</f>
        <v>Էլեկտրաէներգիայի գծով</v>
      </c>
      <c r="C28" s="242"/>
      <c r="D28" s="244">
        <f>+'Ekamut-caxs'!D30</f>
        <v>867.4</v>
      </c>
      <c r="E28" s="241">
        <f t="shared" si="0"/>
        <v>867.4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5</v>
      </c>
      <c r="B29" s="243" t="str">
        <f>+'Ekamut-caxs'!B31</f>
        <v>Ջրմուղ-կոյուղու գծով</v>
      </c>
      <c r="C29" s="242"/>
      <c r="D29" s="244">
        <f>+'Ekamut-caxs'!D31</f>
        <v>575.70000000000005</v>
      </c>
      <c r="E29" s="241">
        <f t="shared" si="0"/>
        <v>575.70000000000005</v>
      </c>
      <c r="F29" s="240"/>
      <c r="G29" s="167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6</v>
      </c>
      <c r="B30" s="243" t="str">
        <f>+'Ekamut-caxs'!B32</f>
        <v>Աղբահանության գծով</v>
      </c>
      <c r="C30" s="242"/>
      <c r="D30" s="244">
        <f>+'Ekamut-caxs'!D32</f>
        <v>37.4</v>
      </c>
      <c r="E30" s="241">
        <f t="shared" si="0"/>
        <v>37.4</v>
      </c>
      <c r="F30" s="24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 t="shared" si="2"/>
        <v>7</v>
      </c>
      <c r="B31" s="243" t="str">
        <f>+'Ekamut-caxs'!B33</f>
        <v>Ախտաբանության գծով</v>
      </c>
      <c r="C31" s="242"/>
      <c r="D31" s="244">
        <f>+'Ekamut-caxs'!D33</f>
        <v>45</v>
      </c>
      <c r="E31" s="241">
        <f t="shared" si="0"/>
        <v>45</v>
      </c>
      <c r="F31" s="24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 t="shared" si="2"/>
        <v>8</v>
      </c>
      <c r="B32" s="243" t="str">
        <f>+'Ekamut-caxs'!B34</f>
        <v>Կապի գծով, այդ թվում`</v>
      </c>
      <c r="C32" s="244">
        <f>SUM(C33:C35)</f>
        <v>0</v>
      </c>
      <c r="D32" s="244">
        <f>SUM(D33:D35)</f>
        <v>142.19999999999999</v>
      </c>
      <c r="E32" s="241">
        <f t="shared" si="0"/>
        <v>142.19999999999999</v>
      </c>
      <c r="F32" s="24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ht="21" customHeight="1">
      <c r="A33" s="23">
        <v>8.1</v>
      </c>
      <c r="B33" s="313" t="str">
        <f>+'Ekamut-caxs'!B35</f>
        <v>բաժանորդային վճար</v>
      </c>
      <c r="C33" s="221"/>
      <c r="D33" s="245">
        <f>+'Ekamut-caxs'!D35</f>
        <v>43.2</v>
      </c>
      <c r="E33" s="222">
        <f t="shared" si="0"/>
        <v>43.2</v>
      </c>
      <c r="F33" s="223"/>
    </row>
    <row r="34" spans="1:18" ht="21" customHeight="1">
      <c r="A34" s="23">
        <v>8.1999999999999993</v>
      </c>
      <c r="B34" s="313" t="str">
        <f>+'Ekamut-caxs'!B36</f>
        <v>րոպեավճար</v>
      </c>
      <c r="C34" s="221"/>
      <c r="D34" s="245">
        <f>+'Ekamut-caxs'!D36</f>
        <v>9</v>
      </c>
      <c r="E34" s="222">
        <f t="shared" si="0"/>
        <v>9</v>
      </c>
      <c r="F34" s="223"/>
    </row>
    <row r="35" spans="1:18" ht="21" customHeight="1">
      <c r="A35" s="23">
        <v>8.3000000000000007</v>
      </c>
      <c r="B35" s="313" t="str">
        <f>+'Ekamut-caxs'!B37</f>
        <v>ինտերնետ կապ</v>
      </c>
      <c r="C35" s="221"/>
      <c r="D35" s="245">
        <f>+'Ekamut-caxs'!D37</f>
        <v>90</v>
      </c>
      <c r="E35" s="222">
        <f t="shared" si="0"/>
        <v>90</v>
      </c>
      <c r="F35" s="223"/>
    </row>
    <row r="36" spans="1:18" s="52" customFormat="1" ht="21" hidden="1" customHeight="1">
      <c r="A36" s="54">
        <f>+A32+1</f>
        <v>9</v>
      </c>
      <c r="B36" s="243" t="str">
        <f>+'Ekamut-caxs'!B38</f>
        <v>Բանկային ծառայության գծով</v>
      </c>
      <c r="C36" s="242"/>
      <c r="D36" s="244">
        <f>+'Ekamut-caxs'!D38</f>
        <v>0</v>
      </c>
      <c r="E36" s="241">
        <f t="shared" si="0"/>
        <v>0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9</v>
      </c>
      <c r="B37" s="243" t="str">
        <f>+'Ekamut-caxs'!B39</f>
        <v>Տնտեսական ապրանքների գծով</v>
      </c>
      <c r="C37" s="242"/>
      <c r="D37" s="244">
        <f>+'Ekamut-caxs'!D39</f>
        <v>551.25</v>
      </c>
      <c r="E37" s="241">
        <f t="shared" si="0"/>
        <v>551.25</v>
      </c>
      <c r="F37" s="240"/>
      <c r="G37" s="6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10</v>
      </c>
      <c r="B38" s="243" t="str">
        <f>+'Ekamut-caxs'!B40</f>
        <v>Գրասենյակային ապրանքների գծով</v>
      </c>
      <c r="C38" s="242">
        <v>19.8</v>
      </c>
      <c r="D38" s="244">
        <f>+'Ekamut-caxs'!D40</f>
        <v>262.89999999999998</v>
      </c>
      <c r="E38" s="241">
        <f t="shared" si="0"/>
        <v>243.09999999999997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v>11</v>
      </c>
      <c r="B39" s="243" t="str">
        <f>+'Ekamut-caxs'!B41</f>
        <v>Փոքրարժեք կամ արագամաշ առարկաների գծով</v>
      </c>
      <c r="C39" s="242"/>
      <c r="D39" s="244">
        <f>+'Ekamut-caxs'!D41</f>
        <v>779.19999999999993</v>
      </c>
      <c r="E39" s="241">
        <f t="shared" si="0"/>
        <v>779.19999999999993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v>12</v>
      </c>
      <c r="B40" s="243" t="str">
        <f>+'Ekamut-caxs'!B42</f>
        <v>Ուսումնական նյութերի գծով</v>
      </c>
      <c r="C40" s="242"/>
      <c r="D40" s="244">
        <f>+'Ekamut-caxs'!D42</f>
        <v>46.8</v>
      </c>
      <c r="E40" s="241">
        <f t="shared" si="0"/>
        <v>46.8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v>13</v>
      </c>
      <c r="B41" s="243" t="str">
        <f>+'Ekamut-caxs'!B43</f>
        <v>Դեղորայքի գծով</v>
      </c>
      <c r="C41" s="242"/>
      <c r="D41" s="244">
        <f>+'Ekamut-caxs'!D43</f>
        <v>24.1</v>
      </c>
      <c r="E41" s="241">
        <f>D41-C41</f>
        <v>24.1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0.25" hidden="1" customHeight="1">
      <c r="A42" s="54">
        <f t="shared" ref="A42:A55" si="3">+A41+1</f>
        <v>14</v>
      </c>
      <c r="B42" s="243" t="str">
        <f>+'Ekamut-caxs'!B44</f>
        <v>Բուժ.ծառայության գծով</v>
      </c>
      <c r="C42" s="242"/>
      <c r="D42" s="244">
        <f>+'Ekamut-caxs'!D44</f>
        <v>0</v>
      </c>
      <c r="E42" s="241">
        <f t="shared" si="0"/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15</v>
      </c>
      <c r="B43" s="243" t="str">
        <f>+'Ekamut-caxs'!B45</f>
        <v>Ընթացիկ վերանորոգման գծով</v>
      </c>
      <c r="C43" s="240"/>
      <c r="D43" s="244">
        <f>+'Ekamut-caxs'!D45</f>
        <v>0</v>
      </c>
      <c r="E43" s="241">
        <f t="shared" si="0"/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14</v>
      </c>
      <c r="B44" s="243" t="str">
        <f>+'Ekamut-caxs'!B46</f>
        <v>Ջեռուցման համակարգի սպասարկման գծով</v>
      </c>
      <c r="C44" s="240"/>
      <c r="D44" s="244">
        <f>+'Ekamut-caxs'!D46</f>
        <v>69</v>
      </c>
      <c r="E44" s="241">
        <f>D44-C44</f>
        <v>69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 t="shared" si="3"/>
        <v>15</v>
      </c>
      <c r="B45" s="243" t="str">
        <f>+'Ekamut-caxs'!B47</f>
        <v>Կաթսայատան սպասարկման գծով</v>
      </c>
      <c r="C45" s="240"/>
      <c r="D45" s="244">
        <f>+'Ekamut-caxs'!D47</f>
        <v>0</v>
      </c>
      <c r="E45" s="241">
        <f>D45-C45</f>
        <v>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 t="shared" si="3"/>
        <v>16</v>
      </c>
      <c r="B46" s="243" t="str">
        <f>+'Ekamut-caxs'!B48</f>
        <v>Սպասարկման և կոմունալ համավճարների գծով</v>
      </c>
      <c r="C46" s="240"/>
      <c r="D46" s="244">
        <f>+'Ekamut-caxs'!D48</f>
        <v>0</v>
      </c>
      <c r="E46" s="241">
        <f>D46-C46</f>
        <v>0</v>
      </c>
      <c r="F46" s="24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customHeight="1">
      <c r="A47" s="54">
        <v>15</v>
      </c>
      <c r="B47" s="243" t="str">
        <f>+'Ekamut-caxs'!B49</f>
        <v>Գնումների համակարգողի ծառայության գծով</v>
      </c>
      <c r="C47" s="242"/>
      <c r="D47" s="244">
        <f>+'Ekamut-caxs'!D49</f>
        <v>105</v>
      </c>
      <c r="E47" s="241">
        <f t="shared" si="0"/>
        <v>105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4">
        <v>16</v>
      </c>
      <c r="B48" s="243" t="str">
        <f>+'Ekamut-caxs'!B50</f>
        <v>Համակարգիչների տեխնիկական սպասարկման գծով</v>
      </c>
      <c r="C48" s="242">
        <v>7</v>
      </c>
      <c r="D48" s="244">
        <f>+'Ekamut-caxs'!D50</f>
        <v>22.5</v>
      </c>
      <c r="E48" s="241">
        <f t="shared" si="0"/>
        <v>15.5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.75" customHeight="1">
      <c r="A49" s="54">
        <v>17</v>
      </c>
      <c r="B49" s="243" t="str">
        <f>+'Ekamut-caxs'!B51</f>
        <v>Համակարգչային ծրագրի և կայքի սպասարկման գծով</v>
      </c>
      <c r="C49" s="240">
        <v>95</v>
      </c>
      <c r="D49" s="244">
        <f>+'Ekamut-caxs'!D51</f>
        <v>95</v>
      </c>
      <c r="E49" s="241">
        <f t="shared" si="0"/>
        <v>0</v>
      </c>
      <c r="F49" s="240"/>
      <c r="G49" s="6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3.25" customHeight="1">
      <c r="A50" s="54">
        <v>18</v>
      </c>
      <c r="B50" s="243" t="str">
        <f>+'Ekamut-caxs'!B52</f>
        <v>էլ․ստորագրության գծով</v>
      </c>
      <c r="C50" s="240">
        <v>3</v>
      </c>
      <c r="D50" s="244">
        <f>+'Ekamut-caxs'!D52</f>
        <v>3</v>
      </c>
      <c r="E50" s="241">
        <f t="shared" ref="E50:E62" si="4">D50-C50</f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f t="shared" si="3"/>
        <v>19</v>
      </c>
      <c r="B51" s="243" t="str">
        <f>+'Ekamut-caxs'!B53</f>
        <v>Հայտարարության գծով</v>
      </c>
      <c r="C51" s="240"/>
      <c r="D51" s="244">
        <f>+'Ekamut-caxs'!D53</f>
        <v>27.6</v>
      </c>
      <c r="E51" s="241">
        <f t="shared" si="4"/>
        <v>27.6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3"/>
        <v>20</v>
      </c>
      <c r="B52" s="243" t="str">
        <f>+'Ekamut-caxs'!B54</f>
        <v>Բաժանորդագրության գծով</v>
      </c>
      <c r="C52" s="240"/>
      <c r="D52" s="244">
        <f>+'Ekamut-caxs'!D54</f>
        <v>0</v>
      </c>
      <c r="E52" s="241">
        <f t="shared" si="4"/>
        <v>0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0.25" customHeight="1">
      <c r="A53" s="54">
        <v>20</v>
      </c>
      <c r="B53" s="243" t="str">
        <f>+'Ekamut-caxs'!B55</f>
        <v>Վերապատրաստման գծով</v>
      </c>
      <c r="C53" s="240">
        <v>22.3</v>
      </c>
      <c r="D53" s="244">
        <f>+'Ekamut-caxs'!D55</f>
        <v>35.999999999999993</v>
      </c>
      <c r="E53" s="241">
        <f t="shared" si="4"/>
        <v>13.699999999999992</v>
      </c>
      <c r="F53" s="24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1" hidden="1" customHeight="1">
      <c r="A54" s="54">
        <f t="shared" si="3"/>
        <v>21</v>
      </c>
      <c r="B54" s="243">
        <f>+'Ekamut-caxs'!B56</f>
        <v>0</v>
      </c>
      <c r="C54" s="240"/>
      <c r="D54" s="244">
        <f>+'Ekamut-caxs'!D56</f>
        <v>0</v>
      </c>
      <c r="E54" s="241">
        <f t="shared" si="4"/>
        <v>0</v>
      </c>
      <c r="F54" s="24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1" customFormat="1" ht="21" hidden="1" customHeight="1">
      <c r="A55" s="54">
        <f t="shared" si="3"/>
        <v>22</v>
      </c>
      <c r="B55" s="243">
        <f>+'Ekamut-caxs'!B57</f>
        <v>0</v>
      </c>
      <c r="C55" s="240"/>
      <c r="D55" s="242">
        <f>+'Ekamut-caxs'!D57</f>
        <v>0</v>
      </c>
      <c r="E55" s="240">
        <f t="shared" si="4"/>
        <v>0</v>
      </c>
      <c r="F55" s="240"/>
    </row>
    <row r="56" spans="1:18" s="51" customFormat="1" ht="21" customHeight="1">
      <c r="A56" s="54">
        <v>21</v>
      </c>
      <c r="B56" s="312" t="str">
        <f>+'Ekamut-caxs'!B58</f>
        <v>Կրակմարիչների լիցքավորում</v>
      </c>
      <c r="C56" s="240"/>
      <c r="D56" s="242">
        <f>+'Ekamut-caxs'!D58</f>
        <v>6</v>
      </c>
      <c r="E56" s="240">
        <f>D56-C56</f>
        <v>6</v>
      </c>
      <c r="F56" s="240"/>
    </row>
    <row r="57" spans="1:18" s="51" customFormat="1" ht="21" customHeight="1">
      <c r="A57" s="54">
        <v>22</v>
      </c>
      <c r="B57" s="312" t="str">
        <f>+'Ekamut-caxs'!B60</f>
        <v>Տարհանման սխեմայի գծով</v>
      </c>
      <c r="C57" s="240"/>
      <c r="D57" s="242">
        <f>+'Ekamut-caxs'!D60</f>
        <v>70</v>
      </c>
      <c r="E57" s="240">
        <f>D57-C57</f>
        <v>70</v>
      </c>
      <c r="F57" s="240"/>
      <c r="G57" s="51" t="s">
        <v>120</v>
      </c>
    </row>
    <row r="58" spans="1:18" s="51" customFormat="1" ht="21" customHeight="1">
      <c r="A58" s="54">
        <v>23</v>
      </c>
      <c r="B58" s="17" t="s">
        <v>295</v>
      </c>
      <c r="C58" s="240"/>
      <c r="D58" s="242">
        <v>150</v>
      </c>
      <c r="E58" s="240">
        <f>D58-C58</f>
        <v>150</v>
      </c>
      <c r="F58" s="240"/>
    </row>
    <row r="59" spans="1:18" s="52" customFormat="1" ht="21" customHeight="1">
      <c r="A59" s="54">
        <v>24</v>
      </c>
      <c r="B59" s="243" t="str">
        <f>+'Ekamut-caxs'!B61</f>
        <v>Հիմնական միջոցների մաշվածության գծով, որից՝</v>
      </c>
      <c r="C59" s="240">
        <v>1814.1</v>
      </c>
      <c r="D59" s="244">
        <f>+'Ekamut-caxs'!D61</f>
        <v>1814.1</v>
      </c>
      <c r="E59" s="241">
        <f t="shared" si="4"/>
        <v>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ht="20.25" customHeight="1">
      <c r="A60" s="24">
        <v>24.1</v>
      </c>
      <c r="B60" s="313" t="str">
        <f>+'Ekamut-caxs'!B62</f>
        <v>պայմանով (անհատույց) ստացված</v>
      </c>
      <c r="C60" s="223">
        <v>1814.1</v>
      </c>
      <c r="D60" s="245">
        <f>+'Ekamut-caxs'!D62</f>
        <v>1814.1</v>
      </c>
      <c r="E60" s="222">
        <f t="shared" si="4"/>
        <v>0</v>
      </c>
      <c r="F60" s="223"/>
      <c r="G60" s="137"/>
    </row>
    <row r="61" spans="1:18" s="52" customFormat="1" ht="21" hidden="1" customHeight="1">
      <c r="A61" s="54">
        <v>32</v>
      </c>
      <c r="B61" s="243" t="str">
        <f>+'Ekamut-caxs'!B63</f>
        <v xml:space="preserve">Չփոխհատուցվող հարկերի գծով </v>
      </c>
      <c r="C61" s="240">
        <v>12.3</v>
      </c>
      <c r="D61" s="244">
        <f>+'Ekamut-caxs'!D63</f>
        <v>0</v>
      </c>
      <c r="E61" s="241">
        <f t="shared" si="4"/>
        <v>-12.3</v>
      </c>
      <c r="F61" s="240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21" customHeight="1">
      <c r="A62" s="54">
        <v>25</v>
      </c>
      <c r="B62" s="243" t="str">
        <f>+'Ekamut-caxs'!B64</f>
        <v>Այլ ծախսերի գծով</v>
      </c>
      <c r="C62" s="240"/>
      <c r="D62" s="244">
        <f>+'Ekamut-caxs'!D64</f>
        <v>413.6</v>
      </c>
      <c r="E62" s="241">
        <f t="shared" si="4"/>
        <v>413.6</v>
      </c>
      <c r="F62" s="24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29" customFormat="1" ht="17.25">
      <c r="A63" s="22"/>
      <c r="B63" s="357" t="s">
        <v>77</v>
      </c>
      <c r="C63" s="250">
        <f>C6-C22</f>
        <v>-104.99999999999636</v>
      </c>
      <c r="D63" s="250">
        <f>D6-D22</f>
        <v>45.110000000000582</v>
      </c>
      <c r="E63" s="250">
        <f t="shared" si="0"/>
        <v>150.10999999999694</v>
      </c>
      <c r="F63" s="296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s="29" customFormat="1" ht="45" customHeight="1">
      <c r="A64" s="30"/>
      <c r="B64" s="358"/>
      <c r="C64" s="31"/>
      <c r="D64" s="31"/>
      <c r="E64" s="31"/>
      <c r="F64" s="31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6" ht="24.75" customHeight="1">
      <c r="B65" s="375" t="s">
        <v>2</v>
      </c>
      <c r="C65" s="376"/>
      <c r="D65" s="541" t="str">
        <f>+'Ekamut-caxs'!D67</f>
        <v>Ռ․ Զաքարյան</v>
      </c>
      <c r="E65" s="541"/>
      <c r="F65" s="110"/>
    </row>
    <row r="66" spans="1:6" ht="9.75" customHeight="1">
      <c r="B66" s="377"/>
      <c r="C66" s="378"/>
      <c r="D66" s="540" t="s">
        <v>5</v>
      </c>
      <c r="E66" s="540"/>
      <c r="F66" s="266"/>
    </row>
    <row r="67" spans="1:6" ht="24.75" customHeight="1">
      <c r="B67" s="375" t="s">
        <v>6</v>
      </c>
      <c r="C67" s="376"/>
      <c r="D67" s="541" t="str">
        <f>+'Ekamut-caxs'!D69</f>
        <v>Գ․ Իսրայելյան</v>
      </c>
      <c r="E67" s="541"/>
      <c r="F67" s="110"/>
    </row>
    <row r="68" spans="1:6" ht="11.25" customHeight="1">
      <c r="B68" s="379"/>
      <c r="C68" s="378"/>
      <c r="D68" s="540" t="s">
        <v>5</v>
      </c>
      <c r="E68" s="540"/>
      <c r="F68" s="266"/>
    </row>
    <row r="69" spans="1:6" s="15" customFormat="1">
      <c r="A69" s="20"/>
      <c r="B69" s="380" t="s">
        <v>1</v>
      </c>
      <c r="C69" s="378"/>
      <c r="D69" s="378"/>
      <c r="E69" s="378"/>
      <c r="F69" s="16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  <row r="86" spans="1:2" s="15" customFormat="1">
      <c r="A86" s="103"/>
      <c r="B86" s="19"/>
    </row>
    <row r="87" spans="1:2" s="15" customFormat="1">
      <c r="A87" s="103"/>
      <c r="B87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6" zoomScaleSheetLayoutView="100" workbookViewId="0">
      <selection activeCell="D67" sqref="D67:E67"/>
    </sheetView>
  </sheetViews>
  <sheetFormatPr defaultColWidth="9.140625" defaultRowHeight="13.5"/>
  <cols>
    <col min="1" max="1" width="6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39" t="s">
        <v>78</v>
      </c>
      <c r="B1" s="539"/>
      <c r="C1" s="539"/>
      <c r="D1" s="539"/>
      <c r="E1" s="539"/>
      <c r="F1" s="539"/>
    </row>
    <row r="2" spans="1:20" s="18" customFormat="1" ht="20.25">
      <c r="A2" s="533" t="str">
        <f>+'Ekamut-caxs'!A7:D7</f>
        <v xml:space="preserve">«Երևանի հ․81 մսուր-մանկապարտեզ» ՀՈԱԿ-ի </v>
      </c>
      <c r="B2" s="533"/>
      <c r="C2" s="533"/>
      <c r="D2" s="533"/>
      <c r="E2" s="533"/>
      <c r="F2" s="533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42" t="s">
        <v>232</v>
      </c>
      <c r="B3" s="542"/>
      <c r="C3" s="542"/>
      <c r="D3" s="542"/>
      <c r="E3" s="542"/>
      <c r="F3" s="542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212</v>
      </c>
      <c r="D5" s="219" t="s">
        <v>213</v>
      </c>
      <c r="E5" s="79" t="s">
        <v>49</v>
      </c>
      <c r="F5" s="267" t="str">
        <f>+'Ekamutneri ham.'!F5</f>
        <v>Ծանոթություն նախատեսվող ցուցանիշների վերաբերյալ</v>
      </c>
      <c r="G5" s="15"/>
      <c r="H5" s="370" t="s">
        <v>245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91.1</v>
      </c>
      <c r="D6" s="224">
        <f>+C76</f>
        <v>26.700000000000728</v>
      </c>
      <c r="E6" s="237">
        <f t="shared" ref="E6:E62" si="0">D6-C6</f>
        <v>-64.399999999999267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SUM(C8,C9:C16)</f>
        <v>29165</v>
      </c>
      <c r="D7" s="237">
        <f>SUM(D8,D9:D16)</f>
        <v>61680</v>
      </c>
      <c r="E7" s="237">
        <f>D7-C7</f>
        <v>32515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40">
        <v>29142.7</v>
      </c>
      <c r="D8" s="235">
        <f>+'Dramakan hosqer'!F14</f>
        <v>61680</v>
      </c>
      <c r="E8" s="235">
        <f>D8-C8</f>
        <v>32537.3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5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hidden="1" customHeight="1">
      <c r="A15" s="54">
        <f t="shared" si="1"/>
        <v>8</v>
      </c>
      <c r="B15" s="311" t="str">
        <f>+'Dramakan hosqer'!B21</f>
        <v>Բանկի տոկոսից</v>
      </c>
      <c r="C15" s="234"/>
      <c r="D15" s="235">
        <f>+'Dramakan hosqer'!F21</f>
        <v>0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2</v>
      </c>
      <c r="B16" s="447" t="str">
        <f>+'Dramakan hosqer'!B22</f>
        <v>Վերապատրաստման գծով</v>
      </c>
      <c r="C16" s="234">
        <v>22.3</v>
      </c>
      <c r="D16" s="234">
        <f>+'Dramakan hosqer'!F22</f>
        <v>0</v>
      </c>
      <c r="E16" s="234">
        <f>D16-C16</f>
        <v>-22.3</v>
      </c>
      <c r="F16" s="234"/>
      <c r="G16" s="94" t="s">
        <v>227</v>
      </c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18" customFormat="1" ht="36" customHeight="1">
      <c r="A17" s="11" t="s">
        <v>33</v>
      </c>
      <c r="B17" s="12" t="s">
        <v>80</v>
      </c>
      <c r="C17" s="237">
        <f>+C18+C61+C73</f>
        <v>29229.399999999998</v>
      </c>
      <c r="D17" s="237">
        <f>+D18+D61+D73</f>
        <v>61706.69</v>
      </c>
      <c r="E17" s="237">
        <f t="shared" si="0"/>
        <v>32477.290000000005</v>
      </c>
      <c r="F17" s="224"/>
      <c r="G17" s="119"/>
      <c r="H17" s="104"/>
      <c r="I17" s="104"/>
      <c r="J17" s="104"/>
      <c r="K17" s="104"/>
      <c r="L17" s="104"/>
      <c r="M17" s="104"/>
      <c r="N17" s="112"/>
      <c r="O17" s="112"/>
      <c r="P17" s="112"/>
      <c r="Q17" s="112"/>
      <c r="R17" s="112"/>
      <c r="S17" s="112"/>
      <c r="T17" s="112"/>
    </row>
    <row r="18" spans="1:20" s="18" customFormat="1" ht="21" customHeight="1">
      <c r="A18" s="14" t="s">
        <v>53</v>
      </c>
      <c r="B18" s="12" t="s">
        <v>56</v>
      </c>
      <c r="C18" s="237">
        <f>SUM(C19,C22:C28,C32:C55,C59:C60)</f>
        <v>29229.399999999998</v>
      </c>
      <c r="D18" s="237">
        <f>SUM(D19,D22:D28,D32:D55,D59:D60)</f>
        <v>61266.39</v>
      </c>
      <c r="E18" s="237">
        <f t="shared" si="0"/>
        <v>32036.99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52" customFormat="1" ht="27.75" customHeight="1">
      <c r="A19" s="54">
        <v>1</v>
      </c>
      <c r="B19" s="312" t="str">
        <f>+'Dramakan hosqer'!B25</f>
        <v>Աշխատավարձի գծով</v>
      </c>
      <c r="C19" s="234">
        <v>29066.7</v>
      </c>
      <c r="D19" s="235">
        <f>+'Dramakan hosqer'!F25</f>
        <v>40999.5</v>
      </c>
      <c r="E19" s="235">
        <f t="shared" si="0"/>
        <v>11932.8</v>
      </c>
      <c r="F19" s="490" t="s">
        <v>297</v>
      </c>
      <c r="G19" s="94"/>
      <c r="H19" s="107"/>
      <c r="I19" s="107"/>
      <c r="J19" s="107"/>
      <c r="K19" s="107"/>
      <c r="L19" s="107"/>
      <c r="M19" s="107"/>
      <c r="N19" s="114"/>
      <c r="O19" s="114"/>
      <c r="P19" s="114"/>
      <c r="Q19" s="114"/>
      <c r="R19" s="114"/>
      <c r="S19" s="114"/>
      <c r="T19" s="114"/>
    </row>
    <row r="20" spans="1:20" ht="17.25" hidden="1" customHeight="1">
      <c r="A20" s="23">
        <v>1.1000000000000001</v>
      </c>
      <c r="B20" s="340" t="str">
        <f>+'Dramakan hosqer'!B26</f>
        <v>վճարովի ծառայության գծով</v>
      </c>
      <c r="C20" s="225"/>
      <c r="D20" s="239">
        <f>+'Dramakan hosqer'!F26</f>
        <v>0</v>
      </c>
      <c r="E20" s="239">
        <f t="shared" si="0"/>
        <v>0</v>
      </c>
      <c r="F20" s="225"/>
    </row>
    <row r="21" spans="1:20" ht="18" hidden="1" customHeight="1">
      <c r="A21" s="23">
        <v>1.2</v>
      </c>
      <c r="B21" s="340">
        <f>+'Dramakan hosqer'!B27</f>
        <v>0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s="52" customFormat="1" ht="18" customHeight="1">
      <c r="A22" s="54">
        <f>+A19+1</f>
        <v>2</v>
      </c>
      <c r="B22" s="243" t="str">
        <f>+'Dramakan hosqer'!B28</f>
        <v>Սննդի գծով</v>
      </c>
      <c r="C22" s="234"/>
      <c r="D22" s="235">
        <f>+'Dramakan hosqer'!F28</f>
        <v>15301.439999999999</v>
      </c>
      <c r="E22" s="235">
        <f t="shared" si="0"/>
        <v>15301.439999999999</v>
      </c>
      <c r="F22" s="234"/>
      <c r="G22" s="51"/>
      <c r="H22" s="107"/>
      <c r="I22" s="107"/>
      <c r="J22" s="107"/>
      <c r="K22" s="107"/>
      <c r="L22" s="107"/>
      <c r="M22" s="107"/>
      <c r="N22" s="114"/>
      <c r="O22" s="114"/>
      <c r="P22" s="114"/>
      <c r="Q22" s="114"/>
      <c r="R22" s="114"/>
      <c r="S22" s="114"/>
      <c r="T22" s="114"/>
    </row>
    <row r="23" spans="1:20" s="52" customFormat="1" ht="18" customHeight="1">
      <c r="A23" s="54">
        <f>+A22+1</f>
        <v>3</v>
      </c>
      <c r="B23" s="243" t="str">
        <f>+'Dramakan hosqer'!B29</f>
        <v>Ջեռուցման գծով</v>
      </c>
      <c r="C23" s="234"/>
      <c r="D23" s="235">
        <f>+'Dramakan hosqer'!F29</f>
        <v>1049.4000000000001</v>
      </c>
      <c r="E23" s="235">
        <f t="shared" si="0"/>
        <v>1049.4000000000001</v>
      </c>
      <c r="F23" s="234"/>
      <c r="G23" s="94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 t="shared" ref="A24:A28" si="2">+A23+1</f>
        <v>4</v>
      </c>
      <c r="B24" s="243" t="str">
        <f>+'Dramakan hosqer'!B30</f>
        <v>Էլեկտրաէներգիայի գծով</v>
      </c>
      <c r="C24" s="234"/>
      <c r="D24" s="235">
        <f>+'Dramakan hosqer'!F30</f>
        <v>867.4</v>
      </c>
      <c r="E24" s="235">
        <f t="shared" si="0"/>
        <v>867.4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si="2"/>
        <v>5</v>
      </c>
      <c r="B25" s="243" t="str">
        <f>+'Dramakan hosqer'!B31</f>
        <v>Ջրմուղ-կոյուղու գծով</v>
      </c>
      <c r="C25" s="234"/>
      <c r="D25" s="235">
        <f>+'Dramakan hosqer'!F31</f>
        <v>575.70000000000005</v>
      </c>
      <c r="E25" s="235">
        <f t="shared" si="0"/>
        <v>575.70000000000005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6</v>
      </c>
      <c r="B26" s="243" t="str">
        <f>+'Dramakan hosqer'!B32</f>
        <v>Աղբահանության գծով</v>
      </c>
      <c r="C26" s="234"/>
      <c r="D26" s="235">
        <f>+'Dramakan hosqer'!F32</f>
        <v>37.4</v>
      </c>
      <c r="E26" s="235">
        <f t="shared" si="0"/>
        <v>37.4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6.5" customHeight="1">
      <c r="A27" s="54">
        <f t="shared" si="2"/>
        <v>7</v>
      </c>
      <c r="B27" s="243" t="str">
        <f>+'Dramakan hosqer'!B33</f>
        <v>Ախտաբանության գծով</v>
      </c>
      <c r="C27" s="234"/>
      <c r="D27" s="235">
        <f>+'Dramakan hosqer'!F33</f>
        <v>45</v>
      </c>
      <c r="E27" s="235">
        <f t="shared" si="0"/>
        <v>45</v>
      </c>
      <c r="F27" s="234"/>
      <c r="G27" s="120"/>
      <c r="H27" s="108"/>
      <c r="I27" s="108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7.25">
      <c r="A28" s="54">
        <f t="shared" si="2"/>
        <v>8</v>
      </c>
      <c r="B28" s="243" t="str">
        <f>+'Dramakan hosqer'!B34</f>
        <v>Կապի գծով, այդ թվում`</v>
      </c>
      <c r="C28" s="235">
        <f>SUM(C29:C31)</f>
        <v>0</v>
      </c>
      <c r="D28" s="235">
        <f>SUM(D29:D31)</f>
        <v>142.19999999999999</v>
      </c>
      <c r="E28" s="235">
        <f t="shared" si="0"/>
        <v>142.19999999999999</v>
      </c>
      <c r="F28" s="234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ht="18" customHeight="1">
      <c r="A29" s="23">
        <v>8.1</v>
      </c>
      <c r="B29" s="313" t="str">
        <f>+'Dramakan hosqer'!B35</f>
        <v>բաժանորդային վճար</v>
      </c>
      <c r="C29" s="225"/>
      <c r="D29" s="239">
        <f>+'Dramakan hosqer'!F35</f>
        <v>43.2</v>
      </c>
      <c r="E29" s="239">
        <f t="shared" si="0"/>
        <v>43.2</v>
      </c>
      <c r="F29" s="225"/>
    </row>
    <row r="30" spans="1:20" s="29" customFormat="1" ht="18" customHeight="1">
      <c r="A30" s="23">
        <v>8.1999999999999993</v>
      </c>
      <c r="B30" s="313" t="str">
        <f>+'Dramakan hosqer'!B36</f>
        <v>րոպեավճար</v>
      </c>
      <c r="C30" s="225"/>
      <c r="D30" s="239">
        <f>+'Dramakan hosqer'!F36</f>
        <v>9</v>
      </c>
      <c r="E30" s="239">
        <f t="shared" si="0"/>
        <v>9</v>
      </c>
      <c r="F30" s="225"/>
      <c r="G30" s="121"/>
      <c r="H30" s="109"/>
      <c r="I30" s="109"/>
      <c r="J30" s="109"/>
      <c r="K30" s="109"/>
      <c r="L30" s="109"/>
      <c r="M30" s="109"/>
      <c r="N30" s="115"/>
      <c r="O30" s="115"/>
      <c r="P30" s="115"/>
      <c r="Q30" s="115"/>
      <c r="R30" s="115"/>
      <c r="S30" s="115"/>
      <c r="T30" s="115"/>
    </row>
    <row r="31" spans="1:20" ht="18" customHeight="1">
      <c r="A31" s="23">
        <v>8.3000000000000007</v>
      </c>
      <c r="B31" s="313" t="str">
        <f>+'Dramakan hosqer'!B37</f>
        <v>ինտերնետ կապ</v>
      </c>
      <c r="C31" s="225"/>
      <c r="D31" s="239">
        <f>+'Dramakan hosqer'!F37</f>
        <v>90</v>
      </c>
      <c r="E31" s="239">
        <f t="shared" si="0"/>
        <v>90</v>
      </c>
      <c r="F31" s="225"/>
      <c r="I31" s="123"/>
    </row>
    <row r="32" spans="1:20" s="52" customFormat="1" ht="18" hidden="1" customHeight="1">
      <c r="A32" s="54">
        <f>+A28+1</f>
        <v>9</v>
      </c>
      <c r="B32" s="243" t="str">
        <f>+'Dramakan hosqer'!B38</f>
        <v>Բանկային ծառայության գծով</v>
      </c>
      <c r="C32" s="234"/>
      <c r="D32" s="235">
        <f>+'Dramakan hosqer'!F38</f>
        <v>0</v>
      </c>
      <c r="E32" s="235">
        <f t="shared" si="0"/>
        <v>0</v>
      </c>
      <c r="F32" s="234"/>
      <c r="G32" s="94"/>
      <c r="H32" s="107"/>
      <c r="I32" s="107"/>
      <c r="J32" s="107"/>
      <c r="K32" s="107"/>
      <c r="L32" s="107"/>
      <c r="M32" s="107"/>
      <c r="N32" s="114"/>
      <c r="O32" s="114"/>
      <c r="P32" s="114"/>
      <c r="Q32" s="114"/>
      <c r="R32" s="114"/>
      <c r="S32" s="114"/>
      <c r="T32" s="114"/>
    </row>
    <row r="33" spans="1:20" s="52" customFormat="1" ht="18" customHeight="1">
      <c r="A33" s="54">
        <v>9</v>
      </c>
      <c r="B33" s="243" t="str">
        <f>+'Dramakan hosqer'!B39</f>
        <v>Տնտեսական ապրանքների գծով</v>
      </c>
      <c r="C33" s="234"/>
      <c r="D33" s="235">
        <f>+'Dramakan hosqer'!F39</f>
        <v>551.25</v>
      </c>
      <c r="E33" s="235">
        <f t="shared" si="0"/>
        <v>551.25</v>
      </c>
      <c r="F33" s="234"/>
      <c r="G33" s="6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10</v>
      </c>
      <c r="B34" s="243" t="str">
        <f>+'Dramakan hosqer'!B40</f>
        <v>Գրասենյակային ապրանքների գծով</v>
      </c>
      <c r="C34" s="234">
        <v>19.8</v>
      </c>
      <c r="D34" s="235">
        <f>+'Dramakan hosqer'!F40</f>
        <v>262.89999999999998</v>
      </c>
      <c r="E34" s="235">
        <f t="shared" si="0"/>
        <v>243.09999999999997</v>
      </c>
      <c r="F34" s="234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v>11</v>
      </c>
      <c r="B35" s="243" t="str">
        <f>+'Dramakan hosqer'!B41</f>
        <v>Փոքրարժեք կամ արագամաշ առարկաների գծով</v>
      </c>
      <c r="C35" s="234"/>
      <c r="D35" s="235">
        <f>+'Dramakan hosqer'!F41</f>
        <v>779.19999999999993</v>
      </c>
      <c r="E35" s="235">
        <f t="shared" si="0"/>
        <v>779.19999999999993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12</v>
      </c>
      <c r="B36" s="243" t="str">
        <f>+'Dramakan hosqer'!B42</f>
        <v>Ուսումնական նյութերի գծով</v>
      </c>
      <c r="C36" s="234"/>
      <c r="D36" s="235">
        <f>+'Dramakan hosqer'!F42</f>
        <v>46.8</v>
      </c>
      <c r="E36" s="235">
        <f t="shared" si="0"/>
        <v>46.8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v>13</v>
      </c>
      <c r="B37" s="243" t="str">
        <f>+'Dramakan hosqer'!B43</f>
        <v>Դեղորայքի գծով</v>
      </c>
      <c r="C37" s="234"/>
      <c r="D37" s="235">
        <f>+'Dramakan hosqer'!F43</f>
        <v>24.1</v>
      </c>
      <c r="E37" s="235">
        <f t="shared" si="0"/>
        <v>24.1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hidden="1" customHeight="1">
      <c r="A38" s="54">
        <f t="shared" ref="A38:A51" si="3">+A37+1</f>
        <v>14</v>
      </c>
      <c r="B38" s="243" t="str">
        <f>+'Dramakan hosqer'!B44</f>
        <v>Բուժ.ծառայության գծով</v>
      </c>
      <c r="C38" s="234"/>
      <c r="D38" s="235">
        <f>+'Dramakan hosqer'!F44</f>
        <v>0</v>
      </c>
      <c r="E38" s="235">
        <f t="shared" si="0"/>
        <v>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hidden="1" customHeight="1">
      <c r="A39" s="54">
        <f t="shared" si="3"/>
        <v>15</v>
      </c>
      <c r="B39" s="243" t="str">
        <f>+'Dramakan hosqer'!B45</f>
        <v>Ընթացիկ վերանորոգման գծով</v>
      </c>
      <c r="C39" s="234"/>
      <c r="D39" s="235">
        <f>+'Dramakan hosqer'!F45</f>
        <v>0</v>
      </c>
      <c r="E39" s="235">
        <f t="shared" si="0"/>
        <v>0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v>14</v>
      </c>
      <c r="B40" s="243" t="str">
        <f>+'Dramakan hosqer'!B46</f>
        <v>Ջեռուցման համակարգի սպասարկման գծով</v>
      </c>
      <c r="C40" s="234"/>
      <c r="D40" s="235">
        <f>+'Dramakan hosqer'!F46</f>
        <v>69</v>
      </c>
      <c r="E40" s="235">
        <f t="shared" si="0"/>
        <v>69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hidden="1" customHeight="1">
      <c r="A41" s="54">
        <f t="shared" si="3"/>
        <v>15</v>
      </c>
      <c r="B41" s="243" t="str">
        <f>+'Dramakan hosqer'!B47</f>
        <v>Կաթսայատան սպասարկման գծով</v>
      </c>
      <c r="C41" s="234"/>
      <c r="D41" s="235">
        <f>+'Dramakan hosqer'!F47</f>
        <v>0</v>
      </c>
      <c r="E41" s="235">
        <f t="shared" si="0"/>
        <v>0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16</v>
      </c>
      <c r="B42" s="243" t="str">
        <f>+'Dramakan hosqer'!B48</f>
        <v>Սպասարկման և կոմունալ համավճարների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v>15</v>
      </c>
      <c r="B43" s="243" t="str">
        <f>+'Dramakan hosqer'!B49</f>
        <v>Գնումների համակարգողի ծառայության գծով</v>
      </c>
      <c r="C43" s="234"/>
      <c r="D43" s="235">
        <f>+'Dramakan hosqer'!F49</f>
        <v>105</v>
      </c>
      <c r="E43" s="235">
        <f t="shared" si="0"/>
        <v>105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16</v>
      </c>
      <c r="B44" s="243" t="str">
        <f>+'Dramakan hosqer'!B50</f>
        <v>Համակարգիչների տեխնիկական սպասարկման գծով</v>
      </c>
      <c r="C44" s="234">
        <v>7</v>
      </c>
      <c r="D44" s="235">
        <f>+'Dramakan hosqer'!F50</f>
        <v>22.5</v>
      </c>
      <c r="E44" s="235">
        <f t="shared" si="0"/>
        <v>15.5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v>17</v>
      </c>
      <c r="B45" s="243" t="str">
        <f>+'Dramakan hosqer'!B51</f>
        <v>Համակարգչային ծրագրի և կայքի սպասարկման գծով</v>
      </c>
      <c r="C45" s="234">
        <v>95</v>
      </c>
      <c r="D45" s="235">
        <f>+'Dramakan hosqer'!F51</f>
        <v>95</v>
      </c>
      <c r="E45" s="235">
        <f t="shared" si="0"/>
        <v>0</v>
      </c>
      <c r="F45" s="234"/>
      <c r="G45" s="6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18</v>
      </c>
      <c r="B46" s="243" t="str">
        <f>+'Dramakan hosqer'!B52</f>
        <v>էլ․ստորագրության գծով</v>
      </c>
      <c r="C46" s="234">
        <v>3</v>
      </c>
      <c r="D46" s="235">
        <f>+'Dramakan hosqer'!F52</f>
        <v>3</v>
      </c>
      <c r="E46" s="235">
        <f t="shared" si="0"/>
        <v>0</v>
      </c>
      <c r="F46" s="234"/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v>19</v>
      </c>
      <c r="B47" s="243" t="str">
        <f>+'Dramakan hosqer'!B53</f>
        <v>Հայտարարության գծով</v>
      </c>
      <c r="C47" s="234">
        <v>22.3</v>
      </c>
      <c r="D47" s="235">
        <f>+'Dramakan hosqer'!F53</f>
        <v>27.6</v>
      </c>
      <c r="E47" s="235">
        <f t="shared" si="0"/>
        <v>5.3000000000000007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hidden="1" customHeight="1">
      <c r="A48" s="54">
        <f t="shared" si="3"/>
        <v>20</v>
      </c>
      <c r="B48" s="243" t="str">
        <f>+'Dramakan hosqer'!B54</f>
        <v>Բաժանորդագրության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v>20</v>
      </c>
      <c r="B49" s="243" t="str">
        <f>+'Dramakan hosqer'!B55</f>
        <v>Վերապատրաստման գծով</v>
      </c>
      <c r="C49" s="234"/>
      <c r="D49" s="235">
        <f>+'Dramakan hosqer'!F55</f>
        <v>35.999999999999993</v>
      </c>
      <c r="E49" s="235">
        <f t="shared" si="0"/>
        <v>35.999999999999993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3"/>
        <v>21</v>
      </c>
      <c r="B50" s="243">
        <f>+'Dramakan hosqer'!B56</f>
        <v>0</v>
      </c>
      <c r="C50" s="234"/>
      <c r="D50" s="235">
        <f>+'Dramakan hosqer'!F56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1" customFormat="1" ht="18" hidden="1" customHeight="1">
      <c r="A51" s="54">
        <f t="shared" si="3"/>
        <v>22</v>
      </c>
      <c r="B51" s="243">
        <f>+'Dramakan hosqer'!B57</f>
        <v>0</v>
      </c>
      <c r="C51" s="234"/>
      <c r="D51" s="234">
        <f>+'Dramakan hosqer'!F57</f>
        <v>0</v>
      </c>
      <c r="E51" s="234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customHeight="1">
      <c r="A52" s="54">
        <v>21</v>
      </c>
      <c r="B52" s="312" t="str">
        <f>+'Dramakan hosqer'!B58</f>
        <v>Կրակմարիչների լիցքավորում</v>
      </c>
      <c r="C52" s="234"/>
      <c r="D52" s="234">
        <f>+'Dramakan hosqer'!F58</f>
        <v>6</v>
      </c>
      <c r="E52" s="234">
        <f>D52-C52</f>
        <v>6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v>22</v>
      </c>
      <c r="B53" s="312" t="str">
        <f>+'Dramakan hosqer'!B59</f>
        <v>Տարհանման սխեմայի գծով</v>
      </c>
      <c r="C53" s="234"/>
      <c r="D53" s="234">
        <f>+'Dramakan hosqer'!F59</f>
        <v>70</v>
      </c>
      <c r="E53" s="234">
        <f>D53-C53</f>
        <v>70</v>
      </c>
      <c r="F53" s="234"/>
      <c r="G53" s="94" t="s">
        <v>120</v>
      </c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23</v>
      </c>
      <c r="B54" s="17" t="s">
        <v>295</v>
      </c>
      <c r="C54" s="234"/>
      <c r="D54" s="234">
        <v>150</v>
      </c>
      <c r="E54" s="234">
        <f>D54-C54</f>
        <v>150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v>24</v>
      </c>
      <c r="B55" s="243" t="str">
        <f>+'Dramakan hosqer'!B61</f>
        <v>Հարկային պարտավորությունների գծով, այդ թվում՝</v>
      </c>
      <c r="C55" s="235">
        <f>SUM(C56:C58)</f>
        <v>12.3</v>
      </c>
      <c r="D55" s="235">
        <f>SUM(D56:D58)</f>
        <v>0</v>
      </c>
      <c r="E55" s="234">
        <f>D55-C55</f>
        <v>-12.3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24.1</v>
      </c>
      <c r="B58" s="313" t="str">
        <f>+'Dramakan hosqer'!B64</f>
        <v xml:space="preserve">չփոխհատուցվող հարկերի գծով </v>
      </c>
      <c r="C58" s="225">
        <v>12.3</v>
      </c>
      <c r="D58" s="239">
        <f>+'Dramakan hosqer'!F64</f>
        <v>0</v>
      </c>
      <c r="E58" s="239">
        <f t="shared" si="0"/>
        <v>-12.3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v>25</v>
      </c>
      <c r="B59" s="243" t="str">
        <f>+'Dramakan hosqer'!B65</f>
        <v>Կրեդիտորական պարտքի մարման գծով</v>
      </c>
      <c r="C59" s="234">
        <v>3.3</v>
      </c>
      <c r="D59" s="235">
        <f>+'Dramakan hosqer'!F65</f>
        <v>0</v>
      </c>
      <c r="E59" s="235">
        <f t="shared" si="0"/>
        <v>-3.3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26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208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customHeight="1">
      <c r="A61" s="139" t="s">
        <v>54</v>
      </c>
      <c r="B61" s="12" t="s">
        <v>57</v>
      </c>
      <c r="C61" s="237">
        <f>+C62+C69</f>
        <v>0</v>
      </c>
      <c r="D61" s="237">
        <f>+D62+D69</f>
        <v>440.3</v>
      </c>
      <c r="E61" s="237">
        <f t="shared" si="0"/>
        <v>440.3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440.3</v>
      </c>
      <c r="E62" s="235">
        <f t="shared" si="0"/>
        <v>440.3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52</v>
      </c>
      <c r="E63" s="235">
        <f t="shared" ref="E63:E76" si="4">D63-C63</f>
        <v>52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customHeight="1">
      <c r="A64" s="60">
        <v>1.2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388.3</v>
      </c>
      <c r="E64" s="235">
        <f>D64-C64</f>
        <v>388.3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2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2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121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hidden="1" customHeight="1">
      <c r="A73" s="139" t="s">
        <v>55</v>
      </c>
      <c r="B73" s="12" t="s">
        <v>151</v>
      </c>
      <c r="C73" s="237">
        <f>SUM(C74:C75)</f>
        <v>0</v>
      </c>
      <c r="D73" s="237">
        <f>SUM(D74:D75)</f>
        <v>0</v>
      </c>
      <c r="E73" s="237">
        <f t="shared" si="4"/>
        <v>0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0</v>
      </c>
      <c r="E74" s="234">
        <f>D74-C74</f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37</v>
      </c>
      <c r="B76" s="12" t="s">
        <v>38</v>
      </c>
      <c r="C76" s="237">
        <f>C6+C7-C17</f>
        <v>26.700000000000728</v>
      </c>
      <c r="D76" s="237">
        <f>D6+D7-D17</f>
        <v>9.9999999947613105E-3</v>
      </c>
      <c r="E76" s="237">
        <f t="shared" si="4"/>
        <v>-26.690000000005966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5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544" t="str">
        <f>+'Ekamut-caxs'!D67</f>
        <v>Ռ․ Զաքարյան</v>
      </c>
      <c r="E78" s="541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543" t="s">
        <v>91</v>
      </c>
      <c r="E79" s="543"/>
      <c r="F79" s="268"/>
    </row>
    <row r="80" spans="1:20" s="15" customFormat="1" ht="22.5" customHeight="1">
      <c r="A80" s="16"/>
      <c r="B80" s="383" t="s">
        <v>6</v>
      </c>
      <c r="C80" s="378"/>
      <c r="D80" s="541" t="str">
        <f>+'Ekamut-caxs'!D69</f>
        <v>Գ․ Իսրայելյան</v>
      </c>
      <c r="E80" s="541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543" t="s">
        <v>91</v>
      </c>
      <c r="E81" s="543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9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5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67" sqref="D67:E67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50" t="s">
        <v>66</v>
      </c>
      <c r="B1" s="550"/>
      <c r="C1" s="550"/>
      <c r="D1" s="550"/>
      <c r="E1" s="55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51" t="str">
        <f>+'Ekamut-caxs'!A7:D7</f>
        <v xml:space="preserve">«Երևանի հ․81 մսուր-մանկապարտեզ» ՀՈԱԿ-ի </v>
      </c>
      <c r="B2" s="552"/>
      <c r="C2" s="552"/>
      <c r="D2" s="552"/>
      <c r="E2" s="55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53" t="s">
        <v>155</v>
      </c>
      <c r="B3" s="553"/>
      <c r="C3" s="553"/>
      <c r="D3" s="553"/>
      <c r="E3" s="55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54" t="s">
        <v>241</v>
      </c>
      <c r="B4" s="554"/>
      <c r="C4" s="554"/>
      <c r="D4" s="554"/>
      <c r="E4" s="55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C5" s="488" t="s">
        <v>294</v>
      </c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55" t="s">
        <v>160</v>
      </c>
      <c r="B7" s="556"/>
      <c r="C7" s="556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0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55" t="s">
        <v>185</v>
      </c>
      <c r="B35" s="556"/>
      <c r="C35" s="556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/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/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0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0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240</v>
      </c>
      <c r="C62" s="210">
        <f>+'Dramakan hosqer'!F12</f>
        <v>26.700000000000728</v>
      </c>
      <c r="D62" s="545" t="s">
        <v>188</v>
      </c>
      <c r="E62" s="546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47" t="str">
        <f>+'Ekamut-caxs'!D67</f>
        <v>Ռ․ Զաքարյան</v>
      </c>
      <c r="E64" s="54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48" t="s">
        <v>91</v>
      </c>
      <c r="E65" s="54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47" t="str">
        <f>+'Ekamut-caxs'!D69</f>
        <v>Գ․ Իսրայելյան</v>
      </c>
      <c r="E66" s="54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49" t="s">
        <v>91</v>
      </c>
      <c r="E67" s="54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V31"/>
  <sheetViews>
    <sheetView view="pageBreakPreview" topLeftCell="A7" zoomScaleNormal="100" workbookViewId="0">
      <selection activeCell="D67" sqref="D67:E67"/>
    </sheetView>
  </sheetViews>
  <sheetFormatPr defaultColWidth="8.85546875" defaultRowHeight="15"/>
  <cols>
    <col min="1" max="1" width="4.5703125" style="525" customWidth="1"/>
    <col min="2" max="2" width="31.42578125" style="526" customWidth="1"/>
    <col min="3" max="3" width="8.5703125" style="526" customWidth="1"/>
    <col min="4" max="4" width="13.140625" style="525" customWidth="1"/>
    <col min="5" max="5" width="14" style="525" customWidth="1"/>
    <col min="6" max="6" width="8.5703125" style="526" customWidth="1"/>
    <col min="7" max="7" width="13.140625" style="525" customWidth="1"/>
    <col min="8" max="8" width="14" style="525" customWidth="1"/>
    <col min="9" max="9" width="8.5703125" style="526" customWidth="1"/>
    <col min="10" max="10" width="13.140625" style="525" customWidth="1"/>
    <col min="11" max="11" width="14" style="525" customWidth="1"/>
    <col min="12" max="16384" width="8.85546875" style="525"/>
  </cols>
  <sheetData>
    <row r="1" spans="1:256" s="494" customFormat="1" ht="23.25" customHeight="1">
      <c r="A1" s="558" t="s">
        <v>301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557"/>
      <c r="Y1" s="557"/>
      <c r="Z1" s="557"/>
      <c r="AA1" s="557"/>
      <c r="AB1" s="557"/>
      <c r="AC1" s="557"/>
      <c r="AD1" s="557"/>
      <c r="AE1" s="557"/>
      <c r="AF1" s="557"/>
      <c r="AG1" s="557"/>
      <c r="AH1" s="557"/>
      <c r="AI1" s="557"/>
      <c r="AJ1" s="557"/>
      <c r="AK1" s="557"/>
      <c r="AL1" s="557"/>
      <c r="AM1" s="557"/>
      <c r="AN1" s="557"/>
      <c r="AO1" s="557"/>
      <c r="AP1" s="557"/>
      <c r="AQ1" s="557"/>
      <c r="AR1" s="557"/>
      <c r="AS1" s="557"/>
      <c r="AT1" s="557"/>
      <c r="AU1" s="557"/>
      <c r="AV1" s="557"/>
      <c r="AW1" s="557"/>
      <c r="AX1" s="557"/>
      <c r="AY1" s="557"/>
      <c r="AZ1" s="557"/>
      <c r="BA1" s="557"/>
      <c r="BB1" s="557"/>
      <c r="BC1" s="557"/>
      <c r="BD1" s="557"/>
      <c r="BE1" s="557"/>
      <c r="BF1" s="557"/>
      <c r="BG1" s="557"/>
      <c r="BH1" s="557"/>
      <c r="BI1" s="557"/>
      <c r="BJ1" s="557"/>
      <c r="BK1" s="557"/>
      <c r="BL1" s="557"/>
      <c r="BM1" s="557"/>
      <c r="BN1" s="557"/>
      <c r="BO1" s="557"/>
      <c r="BP1" s="557"/>
      <c r="BQ1" s="557"/>
      <c r="BR1" s="557"/>
      <c r="BS1" s="557"/>
      <c r="BT1" s="557"/>
      <c r="BU1" s="557"/>
      <c r="BV1" s="557"/>
      <c r="BW1" s="557"/>
      <c r="BX1" s="557"/>
      <c r="BY1" s="557"/>
      <c r="BZ1" s="557"/>
      <c r="CA1" s="557"/>
      <c r="CB1" s="557"/>
      <c r="CC1" s="557"/>
      <c r="CD1" s="557"/>
      <c r="CE1" s="557"/>
      <c r="CF1" s="557"/>
      <c r="CG1" s="557"/>
      <c r="CH1" s="557"/>
      <c r="CI1" s="557"/>
      <c r="CJ1" s="557"/>
      <c r="CK1" s="557"/>
      <c r="CL1" s="557"/>
      <c r="CM1" s="557"/>
      <c r="CN1" s="557"/>
      <c r="CO1" s="557"/>
      <c r="CP1" s="557"/>
      <c r="CQ1" s="557"/>
      <c r="CR1" s="557"/>
      <c r="CS1" s="557"/>
      <c r="CT1" s="557"/>
      <c r="CU1" s="557"/>
      <c r="CV1" s="557"/>
      <c r="CW1" s="557"/>
      <c r="CX1" s="557"/>
      <c r="CY1" s="557"/>
      <c r="CZ1" s="557"/>
      <c r="DA1" s="557"/>
      <c r="DB1" s="557"/>
      <c r="DC1" s="557"/>
      <c r="DD1" s="557"/>
      <c r="DE1" s="557"/>
      <c r="DF1" s="557"/>
      <c r="DG1" s="557"/>
      <c r="DH1" s="557"/>
      <c r="DI1" s="557"/>
      <c r="DJ1" s="557"/>
      <c r="DK1" s="557"/>
      <c r="DL1" s="557"/>
      <c r="DM1" s="557"/>
      <c r="DN1" s="557"/>
      <c r="DO1" s="557"/>
      <c r="DP1" s="557"/>
      <c r="DQ1" s="557"/>
      <c r="DR1" s="557"/>
      <c r="DS1" s="557"/>
      <c r="DT1" s="557"/>
      <c r="DU1" s="557"/>
      <c r="DV1" s="557"/>
      <c r="DW1" s="557"/>
      <c r="DX1" s="557"/>
      <c r="DY1" s="557"/>
      <c r="DZ1" s="557"/>
      <c r="EA1" s="557"/>
      <c r="EB1" s="557"/>
      <c r="EC1" s="557"/>
      <c r="ED1" s="557"/>
      <c r="EE1" s="557"/>
      <c r="EF1" s="557"/>
      <c r="EG1" s="557"/>
      <c r="EH1" s="557"/>
      <c r="EI1" s="557"/>
      <c r="EJ1" s="557"/>
      <c r="EK1" s="557"/>
      <c r="EL1" s="557"/>
      <c r="EM1" s="557"/>
      <c r="EN1" s="557"/>
      <c r="EO1" s="557"/>
      <c r="EP1" s="557"/>
      <c r="EQ1" s="557"/>
      <c r="ER1" s="557"/>
      <c r="ES1" s="557"/>
      <c r="ET1" s="557"/>
      <c r="EU1" s="557"/>
      <c r="EV1" s="557"/>
      <c r="EW1" s="557"/>
      <c r="EX1" s="557"/>
      <c r="EY1" s="557"/>
      <c r="EZ1" s="557"/>
      <c r="FA1" s="557"/>
      <c r="FB1" s="557"/>
      <c r="FC1" s="557"/>
      <c r="FD1" s="557"/>
      <c r="FE1" s="557"/>
      <c r="FF1" s="557"/>
      <c r="FG1" s="557"/>
      <c r="FH1" s="557"/>
      <c r="FI1" s="557"/>
      <c r="FJ1" s="557"/>
      <c r="FK1" s="557"/>
      <c r="FL1" s="557"/>
      <c r="FM1" s="557"/>
      <c r="FN1" s="557"/>
      <c r="FO1" s="557"/>
      <c r="FP1" s="557"/>
      <c r="FQ1" s="557"/>
      <c r="FR1" s="557"/>
      <c r="FS1" s="557"/>
      <c r="FT1" s="557"/>
      <c r="FU1" s="557"/>
      <c r="FV1" s="557"/>
      <c r="FW1" s="557"/>
      <c r="FX1" s="557"/>
      <c r="FY1" s="557"/>
      <c r="FZ1" s="557"/>
      <c r="GA1" s="557"/>
      <c r="GB1" s="557"/>
      <c r="GC1" s="557"/>
      <c r="GD1" s="557"/>
      <c r="GE1" s="557"/>
      <c r="GF1" s="557"/>
      <c r="GG1" s="557"/>
      <c r="GH1" s="557"/>
      <c r="GI1" s="557"/>
      <c r="GJ1" s="557"/>
      <c r="GK1" s="557"/>
      <c r="GL1" s="557"/>
      <c r="GM1" s="557"/>
      <c r="GN1" s="557"/>
      <c r="GO1" s="557"/>
      <c r="GP1" s="557"/>
      <c r="GQ1" s="557"/>
      <c r="GR1" s="557"/>
      <c r="GS1" s="557"/>
      <c r="GT1" s="557"/>
      <c r="GU1" s="557"/>
      <c r="GV1" s="557"/>
      <c r="GW1" s="557"/>
      <c r="GX1" s="557"/>
      <c r="GY1" s="557"/>
      <c r="GZ1" s="557"/>
      <c r="HA1" s="557"/>
      <c r="HB1" s="557"/>
      <c r="HC1" s="557"/>
      <c r="HD1" s="557"/>
      <c r="HE1" s="557"/>
      <c r="HF1" s="557"/>
      <c r="HG1" s="557"/>
      <c r="HH1" s="557"/>
      <c r="HI1" s="557"/>
      <c r="HJ1" s="557"/>
      <c r="HK1" s="557"/>
      <c r="HL1" s="557"/>
      <c r="HM1" s="557"/>
      <c r="HN1" s="557"/>
      <c r="HO1" s="557"/>
      <c r="HP1" s="557"/>
      <c r="HQ1" s="557"/>
      <c r="HR1" s="557"/>
      <c r="HS1" s="557"/>
      <c r="HT1" s="557"/>
      <c r="HU1" s="557"/>
      <c r="HV1" s="557"/>
      <c r="HW1" s="557"/>
      <c r="HX1" s="557"/>
      <c r="HY1" s="557"/>
      <c r="HZ1" s="557"/>
      <c r="IA1" s="557"/>
      <c r="IB1" s="557"/>
      <c r="IC1" s="557"/>
      <c r="ID1" s="557"/>
      <c r="IE1" s="557"/>
      <c r="IF1" s="557"/>
      <c r="IG1" s="557"/>
      <c r="IH1" s="557"/>
      <c r="II1" s="557"/>
      <c r="IJ1" s="557"/>
      <c r="IK1" s="557"/>
      <c r="IL1" s="557"/>
      <c r="IM1" s="557"/>
      <c r="IN1" s="557"/>
      <c r="IO1" s="557"/>
      <c r="IP1" s="557"/>
      <c r="IQ1" s="557"/>
      <c r="IR1" s="557"/>
      <c r="IS1" s="557"/>
      <c r="IT1" s="557"/>
      <c r="IU1" s="557"/>
      <c r="IV1" s="557"/>
    </row>
    <row r="2" spans="1:256" s="494" customFormat="1" ht="22.5" customHeight="1">
      <c r="A2" s="558" t="s">
        <v>302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</row>
    <row r="3" spans="1:256" s="494" customFormat="1" ht="25.5" customHeight="1">
      <c r="A3" s="558" t="s">
        <v>303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</row>
    <row r="4" spans="1:256" s="495" customFormat="1" ht="15.75" customHeight="1">
      <c r="A4" s="559" t="s">
        <v>3</v>
      </c>
      <c r="B4" s="559" t="s">
        <v>264</v>
      </c>
      <c r="C4" s="560" t="s">
        <v>304</v>
      </c>
      <c r="D4" s="560"/>
      <c r="E4" s="560"/>
      <c r="F4" s="560" t="s">
        <v>305</v>
      </c>
      <c r="G4" s="560"/>
      <c r="H4" s="560"/>
      <c r="I4" s="560" t="s">
        <v>265</v>
      </c>
      <c r="J4" s="560"/>
      <c r="K4" s="560"/>
    </row>
    <row r="5" spans="1:256" s="497" customFormat="1" ht="63.75" customHeight="1">
      <c r="A5" s="559"/>
      <c r="B5" s="559"/>
      <c r="C5" s="496" t="s">
        <v>266</v>
      </c>
      <c r="D5" s="496" t="s">
        <v>267</v>
      </c>
      <c r="E5" s="496" t="s">
        <v>306</v>
      </c>
      <c r="F5" s="496" t="s">
        <v>266</v>
      </c>
      <c r="G5" s="496" t="s">
        <v>267</v>
      </c>
      <c r="H5" s="496" t="s">
        <v>306</v>
      </c>
      <c r="I5" s="496" t="s">
        <v>266</v>
      </c>
      <c r="J5" s="496" t="s">
        <v>267</v>
      </c>
      <c r="K5" s="496" t="s">
        <v>306</v>
      </c>
    </row>
    <row r="6" spans="1:256" s="503" customFormat="1" ht="16.5">
      <c r="A6" s="498">
        <v>1</v>
      </c>
      <c r="B6" s="499" t="s">
        <v>307</v>
      </c>
      <c r="C6" s="500">
        <v>1</v>
      </c>
      <c r="D6" s="501">
        <v>172799.99999999997</v>
      </c>
      <c r="E6" s="502">
        <f t="shared" ref="E6:E21" si="0">+D6*C6</f>
        <v>172799.99999999997</v>
      </c>
      <c r="F6" s="500">
        <v>1</v>
      </c>
      <c r="G6" s="501">
        <v>172799.99999999997</v>
      </c>
      <c r="H6" s="502">
        <f t="shared" ref="H6:H25" si="1">+G6*F6</f>
        <v>172799.99999999997</v>
      </c>
      <c r="I6" s="500">
        <f t="shared" ref="I6:K21" si="2">+F6-C6</f>
        <v>0</v>
      </c>
      <c r="J6" s="501">
        <f t="shared" si="2"/>
        <v>0</v>
      </c>
      <c r="K6" s="502">
        <f t="shared" si="2"/>
        <v>0</v>
      </c>
      <c r="L6" s="503">
        <f t="shared" ref="L6:L26" si="3">+D6*11.48/100+D6</f>
        <v>192637.43999999997</v>
      </c>
      <c r="M6" s="503">
        <f t="shared" ref="M6:M26" si="4">+L6/1000</f>
        <v>192.63743999999997</v>
      </c>
      <c r="N6" s="503">
        <f t="shared" ref="N6:N26" si="5">ROUNDUP(M6,1)</f>
        <v>192.7</v>
      </c>
      <c r="O6" s="503">
        <f t="shared" ref="O6:O26" si="6">+N6*1000</f>
        <v>192700</v>
      </c>
      <c r="P6" s="503">
        <f t="shared" ref="P6:P26" si="7">+J6/D6*100</f>
        <v>0</v>
      </c>
    </row>
    <row r="7" spans="1:256" s="503" customFormat="1" ht="33">
      <c r="A7" s="498">
        <v>2</v>
      </c>
      <c r="B7" s="499" t="s">
        <v>308</v>
      </c>
      <c r="C7" s="500">
        <v>1</v>
      </c>
      <c r="D7" s="501">
        <v>131600</v>
      </c>
      <c r="E7" s="502">
        <f t="shared" si="0"/>
        <v>131600</v>
      </c>
      <c r="F7" s="500">
        <v>1</v>
      </c>
      <c r="G7" s="501">
        <v>131600</v>
      </c>
      <c r="H7" s="502">
        <f t="shared" si="1"/>
        <v>131600</v>
      </c>
      <c r="I7" s="500">
        <f t="shared" si="2"/>
        <v>0</v>
      </c>
      <c r="J7" s="501">
        <f t="shared" si="2"/>
        <v>0</v>
      </c>
      <c r="K7" s="502">
        <f t="shared" si="2"/>
        <v>0</v>
      </c>
      <c r="L7" s="503">
        <f t="shared" si="3"/>
        <v>146707.68</v>
      </c>
      <c r="M7" s="503">
        <f t="shared" si="4"/>
        <v>146.70767999999998</v>
      </c>
      <c r="N7" s="503">
        <f t="shared" si="5"/>
        <v>146.79999999999998</v>
      </c>
      <c r="O7" s="503">
        <f t="shared" si="6"/>
        <v>146799.99999999997</v>
      </c>
      <c r="P7" s="503">
        <f t="shared" si="7"/>
        <v>0</v>
      </c>
    </row>
    <row r="8" spans="1:256" s="503" customFormat="1" ht="16.5">
      <c r="A8" s="498">
        <v>3</v>
      </c>
      <c r="B8" s="499" t="s">
        <v>277</v>
      </c>
      <c r="C8" s="500">
        <v>1</v>
      </c>
      <c r="D8" s="501">
        <v>127100</v>
      </c>
      <c r="E8" s="502">
        <f t="shared" si="0"/>
        <v>127100</v>
      </c>
      <c r="F8" s="500">
        <v>1</v>
      </c>
      <c r="G8" s="501">
        <v>127100</v>
      </c>
      <c r="H8" s="502">
        <f t="shared" si="1"/>
        <v>127100</v>
      </c>
      <c r="I8" s="500">
        <f t="shared" si="2"/>
        <v>0</v>
      </c>
      <c r="J8" s="501">
        <f t="shared" si="2"/>
        <v>0</v>
      </c>
      <c r="K8" s="502">
        <f t="shared" si="2"/>
        <v>0</v>
      </c>
      <c r="L8" s="503">
        <f t="shared" si="3"/>
        <v>141691.07999999999</v>
      </c>
      <c r="M8" s="503">
        <f t="shared" si="4"/>
        <v>141.69108</v>
      </c>
      <c r="N8" s="503">
        <f t="shared" si="5"/>
        <v>141.69999999999999</v>
      </c>
      <c r="O8" s="503">
        <f t="shared" si="6"/>
        <v>141700</v>
      </c>
      <c r="P8" s="503">
        <f t="shared" si="7"/>
        <v>0</v>
      </c>
    </row>
    <row r="9" spans="1:256" s="503" customFormat="1" ht="16.5">
      <c r="A9" s="498">
        <v>4</v>
      </c>
      <c r="B9" s="499" t="s">
        <v>271</v>
      </c>
      <c r="C9" s="498">
        <v>5.6</v>
      </c>
      <c r="D9" s="501">
        <v>128500</v>
      </c>
      <c r="E9" s="502">
        <f t="shared" si="0"/>
        <v>719600</v>
      </c>
      <c r="F9" s="498">
        <v>5.6</v>
      </c>
      <c r="G9" s="501">
        <v>128500</v>
      </c>
      <c r="H9" s="502">
        <f t="shared" si="1"/>
        <v>719600</v>
      </c>
      <c r="I9" s="500">
        <f t="shared" si="2"/>
        <v>0</v>
      </c>
      <c r="J9" s="501">
        <f t="shared" si="2"/>
        <v>0</v>
      </c>
      <c r="K9" s="502">
        <f t="shared" si="2"/>
        <v>0</v>
      </c>
      <c r="L9" s="503">
        <f t="shared" si="3"/>
        <v>143251.79999999999</v>
      </c>
      <c r="M9" s="503">
        <f t="shared" si="4"/>
        <v>143.25179999999997</v>
      </c>
      <c r="N9" s="503">
        <f t="shared" si="5"/>
        <v>143.29999999999998</v>
      </c>
      <c r="O9" s="503">
        <f t="shared" si="6"/>
        <v>143299.99999999997</v>
      </c>
      <c r="P9" s="503">
        <f t="shared" si="7"/>
        <v>0</v>
      </c>
    </row>
    <row r="10" spans="1:256" s="503" customFormat="1" ht="16.5">
      <c r="A10" s="498">
        <v>5</v>
      </c>
      <c r="B10" s="499" t="s">
        <v>309</v>
      </c>
      <c r="C10" s="498">
        <v>1.25</v>
      </c>
      <c r="D10" s="501">
        <v>128500</v>
      </c>
      <c r="E10" s="502">
        <f t="shared" si="0"/>
        <v>160625</v>
      </c>
      <c r="F10" s="498">
        <v>1.25</v>
      </c>
      <c r="G10" s="501">
        <v>128500</v>
      </c>
      <c r="H10" s="502">
        <f t="shared" si="1"/>
        <v>160625</v>
      </c>
      <c r="I10" s="498">
        <f t="shared" si="2"/>
        <v>0</v>
      </c>
      <c r="J10" s="501">
        <f t="shared" si="2"/>
        <v>0</v>
      </c>
      <c r="K10" s="502">
        <f t="shared" si="2"/>
        <v>0</v>
      </c>
      <c r="L10" s="503">
        <f t="shared" si="3"/>
        <v>143251.79999999999</v>
      </c>
      <c r="M10" s="503">
        <f t="shared" si="4"/>
        <v>143.25179999999997</v>
      </c>
      <c r="N10" s="503">
        <f t="shared" si="5"/>
        <v>143.29999999999998</v>
      </c>
      <c r="O10" s="503">
        <f t="shared" si="6"/>
        <v>143299.99999999997</v>
      </c>
      <c r="P10" s="503">
        <f t="shared" si="7"/>
        <v>0</v>
      </c>
    </row>
    <row r="11" spans="1:256" s="503" customFormat="1" ht="16.5">
      <c r="A11" s="498">
        <v>6</v>
      </c>
      <c r="B11" s="499" t="s">
        <v>274</v>
      </c>
      <c r="C11" s="500">
        <v>1</v>
      </c>
      <c r="D11" s="501">
        <v>128500</v>
      </c>
      <c r="E11" s="502">
        <f t="shared" si="0"/>
        <v>128500</v>
      </c>
      <c r="F11" s="500">
        <v>1</v>
      </c>
      <c r="G11" s="501">
        <v>128500</v>
      </c>
      <c r="H11" s="502">
        <f t="shared" si="1"/>
        <v>128500</v>
      </c>
      <c r="I11" s="498">
        <f t="shared" si="2"/>
        <v>0</v>
      </c>
      <c r="J11" s="501">
        <f t="shared" si="2"/>
        <v>0</v>
      </c>
      <c r="K11" s="502">
        <f t="shared" si="2"/>
        <v>0</v>
      </c>
      <c r="L11" s="503">
        <f t="shared" si="3"/>
        <v>143251.79999999999</v>
      </c>
      <c r="M11" s="503">
        <f t="shared" si="4"/>
        <v>143.25179999999997</v>
      </c>
      <c r="N11" s="503">
        <f t="shared" si="5"/>
        <v>143.29999999999998</v>
      </c>
      <c r="O11" s="503">
        <f t="shared" si="6"/>
        <v>143299.99999999997</v>
      </c>
      <c r="P11" s="503">
        <f t="shared" si="7"/>
        <v>0</v>
      </c>
    </row>
    <row r="12" spans="1:256" s="503" customFormat="1" ht="16.5">
      <c r="A12" s="498">
        <v>7</v>
      </c>
      <c r="B12" s="499" t="s">
        <v>310</v>
      </c>
      <c r="C12" s="498">
        <v>0.5</v>
      </c>
      <c r="D12" s="501">
        <v>128500</v>
      </c>
      <c r="E12" s="502">
        <f t="shared" si="0"/>
        <v>64250</v>
      </c>
      <c r="F12" s="498">
        <v>0.5</v>
      </c>
      <c r="G12" s="501">
        <v>128500</v>
      </c>
      <c r="H12" s="502">
        <f t="shared" si="1"/>
        <v>64250</v>
      </c>
      <c r="I12" s="500">
        <f t="shared" si="2"/>
        <v>0</v>
      </c>
      <c r="J12" s="501">
        <f t="shared" si="2"/>
        <v>0</v>
      </c>
      <c r="K12" s="502">
        <f t="shared" si="2"/>
        <v>0</v>
      </c>
      <c r="L12" s="503">
        <f t="shared" si="3"/>
        <v>143251.79999999999</v>
      </c>
      <c r="M12" s="503">
        <f t="shared" si="4"/>
        <v>143.25179999999997</v>
      </c>
      <c r="N12" s="503">
        <f t="shared" si="5"/>
        <v>143.29999999999998</v>
      </c>
      <c r="O12" s="503">
        <f t="shared" si="6"/>
        <v>143299.99999999997</v>
      </c>
      <c r="P12" s="503">
        <f t="shared" si="7"/>
        <v>0</v>
      </c>
    </row>
    <row r="13" spans="1:256" s="503" customFormat="1" ht="16.5">
      <c r="A13" s="498">
        <v>8</v>
      </c>
      <c r="B13" s="504" t="s">
        <v>275</v>
      </c>
      <c r="C13" s="505">
        <v>0.25</v>
      </c>
      <c r="D13" s="501">
        <v>128500</v>
      </c>
      <c r="E13" s="502">
        <f t="shared" si="0"/>
        <v>32125</v>
      </c>
      <c r="F13" s="505">
        <v>0.25</v>
      </c>
      <c r="G13" s="501">
        <v>128500</v>
      </c>
      <c r="H13" s="502">
        <f t="shared" si="1"/>
        <v>32125</v>
      </c>
      <c r="I13" s="498">
        <f t="shared" si="2"/>
        <v>0</v>
      </c>
      <c r="J13" s="501">
        <f t="shared" si="2"/>
        <v>0</v>
      </c>
      <c r="K13" s="502">
        <f t="shared" si="2"/>
        <v>0</v>
      </c>
      <c r="L13" s="503">
        <f t="shared" si="3"/>
        <v>143251.79999999999</v>
      </c>
      <c r="M13" s="503">
        <f t="shared" si="4"/>
        <v>143.25179999999997</v>
      </c>
      <c r="N13" s="503">
        <f t="shared" si="5"/>
        <v>143.29999999999998</v>
      </c>
      <c r="O13" s="503">
        <f t="shared" si="6"/>
        <v>143299.99999999997</v>
      </c>
      <c r="P13" s="503">
        <f t="shared" si="7"/>
        <v>0</v>
      </c>
    </row>
    <row r="14" spans="1:256" s="503" customFormat="1" ht="16.5">
      <c r="A14" s="498">
        <v>9</v>
      </c>
      <c r="B14" s="504" t="s">
        <v>276</v>
      </c>
      <c r="C14" s="505">
        <v>0.5</v>
      </c>
      <c r="D14" s="501">
        <v>128500</v>
      </c>
      <c r="E14" s="502">
        <f t="shared" si="0"/>
        <v>64250</v>
      </c>
      <c r="F14" s="505">
        <v>0.5</v>
      </c>
      <c r="G14" s="501">
        <v>128500</v>
      </c>
      <c r="H14" s="502">
        <f t="shared" si="1"/>
        <v>64250</v>
      </c>
      <c r="I14" s="505">
        <f t="shared" si="2"/>
        <v>0</v>
      </c>
      <c r="J14" s="501">
        <f t="shared" si="2"/>
        <v>0</v>
      </c>
      <c r="K14" s="502">
        <f t="shared" si="2"/>
        <v>0</v>
      </c>
      <c r="L14" s="503">
        <f t="shared" si="3"/>
        <v>143251.79999999999</v>
      </c>
      <c r="M14" s="503">
        <f t="shared" si="4"/>
        <v>143.25179999999997</v>
      </c>
      <c r="N14" s="503">
        <f t="shared" si="5"/>
        <v>143.29999999999998</v>
      </c>
      <c r="O14" s="503">
        <f t="shared" si="6"/>
        <v>143299.99999999997</v>
      </c>
      <c r="P14" s="503">
        <f t="shared" si="7"/>
        <v>0</v>
      </c>
    </row>
    <row r="15" spans="1:256" s="503" customFormat="1" ht="16.5">
      <c r="A15" s="498">
        <v>10</v>
      </c>
      <c r="B15" s="499" t="s">
        <v>283</v>
      </c>
      <c r="C15" s="500">
        <v>5</v>
      </c>
      <c r="D15" s="501">
        <v>122699.99999999999</v>
      </c>
      <c r="E15" s="502">
        <f t="shared" si="0"/>
        <v>613499.99999999988</v>
      </c>
      <c r="F15" s="500">
        <v>5</v>
      </c>
      <c r="G15" s="501">
        <v>122699.99999999999</v>
      </c>
      <c r="H15" s="502">
        <f t="shared" si="1"/>
        <v>613499.99999999988</v>
      </c>
      <c r="I15" s="505">
        <f t="shared" si="2"/>
        <v>0</v>
      </c>
      <c r="J15" s="501">
        <f t="shared" si="2"/>
        <v>0</v>
      </c>
      <c r="K15" s="502">
        <f t="shared" si="2"/>
        <v>0</v>
      </c>
      <c r="L15" s="503">
        <f t="shared" si="3"/>
        <v>136785.96</v>
      </c>
      <c r="M15" s="503">
        <f t="shared" si="4"/>
        <v>136.78595999999999</v>
      </c>
      <c r="N15" s="503">
        <f t="shared" si="5"/>
        <v>136.79999999999998</v>
      </c>
      <c r="O15" s="503">
        <f t="shared" si="6"/>
        <v>136799.99999999997</v>
      </c>
      <c r="P15" s="503">
        <f t="shared" si="7"/>
        <v>0</v>
      </c>
    </row>
    <row r="16" spans="1:256" s="503" customFormat="1" ht="16.5">
      <c r="A16" s="498">
        <v>11</v>
      </c>
      <c r="B16" s="499" t="s">
        <v>278</v>
      </c>
      <c r="C16" s="500">
        <v>1</v>
      </c>
      <c r="D16" s="501">
        <v>104399.99999999999</v>
      </c>
      <c r="E16" s="502">
        <f t="shared" si="0"/>
        <v>104399.99999999999</v>
      </c>
      <c r="F16" s="500">
        <v>1</v>
      </c>
      <c r="G16" s="501">
        <v>104399.99999999999</v>
      </c>
      <c r="H16" s="502">
        <f t="shared" si="1"/>
        <v>104399.99999999999</v>
      </c>
      <c r="I16" s="500">
        <f t="shared" si="2"/>
        <v>0</v>
      </c>
      <c r="J16" s="501">
        <f t="shared" si="2"/>
        <v>0</v>
      </c>
      <c r="K16" s="502">
        <f t="shared" si="2"/>
        <v>0</v>
      </c>
      <c r="L16" s="503">
        <f t="shared" si="3"/>
        <v>116385.11999999998</v>
      </c>
      <c r="M16" s="503">
        <f t="shared" si="4"/>
        <v>116.38511999999999</v>
      </c>
      <c r="N16" s="503">
        <f t="shared" si="5"/>
        <v>116.39999999999999</v>
      </c>
      <c r="O16" s="503">
        <f t="shared" si="6"/>
        <v>116399.99999999999</v>
      </c>
      <c r="P16" s="503">
        <f t="shared" si="7"/>
        <v>0</v>
      </c>
    </row>
    <row r="17" spans="1:16" s="503" customFormat="1" ht="16.5">
      <c r="A17" s="498">
        <v>12</v>
      </c>
      <c r="B17" s="499" t="s">
        <v>279</v>
      </c>
      <c r="C17" s="500">
        <v>1</v>
      </c>
      <c r="D17" s="501">
        <v>104399.99999999999</v>
      </c>
      <c r="E17" s="502">
        <f t="shared" si="0"/>
        <v>104399.99999999999</v>
      </c>
      <c r="F17" s="500">
        <v>1</v>
      </c>
      <c r="G17" s="501">
        <v>104399.99999999999</v>
      </c>
      <c r="H17" s="502">
        <f t="shared" si="1"/>
        <v>104399.99999999999</v>
      </c>
      <c r="I17" s="500">
        <f t="shared" si="2"/>
        <v>0</v>
      </c>
      <c r="J17" s="501">
        <f t="shared" si="2"/>
        <v>0</v>
      </c>
      <c r="K17" s="502">
        <f t="shared" si="2"/>
        <v>0</v>
      </c>
      <c r="L17" s="503">
        <f t="shared" si="3"/>
        <v>116385.11999999998</v>
      </c>
      <c r="M17" s="503">
        <f t="shared" si="4"/>
        <v>116.38511999999999</v>
      </c>
      <c r="N17" s="503">
        <f t="shared" si="5"/>
        <v>116.39999999999999</v>
      </c>
      <c r="O17" s="503">
        <f t="shared" si="6"/>
        <v>116399.99999999999</v>
      </c>
      <c r="P17" s="503">
        <f t="shared" si="7"/>
        <v>0</v>
      </c>
    </row>
    <row r="18" spans="1:16" s="503" customFormat="1" ht="16.5">
      <c r="A18" s="498">
        <v>13</v>
      </c>
      <c r="B18" s="499" t="s">
        <v>281</v>
      </c>
      <c r="C18" s="500">
        <v>1</v>
      </c>
      <c r="D18" s="501">
        <v>107100</v>
      </c>
      <c r="E18" s="502">
        <f t="shared" si="0"/>
        <v>107100</v>
      </c>
      <c r="F18" s="500">
        <v>1</v>
      </c>
      <c r="G18" s="501">
        <v>107100</v>
      </c>
      <c r="H18" s="502">
        <f t="shared" si="1"/>
        <v>107100</v>
      </c>
      <c r="I18" s="500">
        <f t="shared" si="2"/>
        <v>0</v>
      </c>
      <c r="J18" s="501">
        <f t="shared" si="2"/>
        <v>0</v>
      </c>
      <c r="K18" s="502">
        <f t="shared" si="2"/>
        <v>0</v>
      </c>
      <c r="L18" s="503">
        <f t="shared" si="3"/>
        <v>119395.08</v>
      </c>
      <c r="M18" s="503">
        <f t="shared" si="4"/>
        <v>119.39508000000001</v>
      </c>
      <c r="N18" s="503">
        <f t="shared" si="5"/>
        <v>119.39999999999999</v>
      </c>
      <c r="O18" s="503">
        <f t="shared" si="6"/>
        <v>119399.99999999999</v>
      </c>
      <c r="P18" s="503">
        <f t="shared" si="7"/>
        <v>0</v>
      </c>
    </row>
    <row r="19" spans="1:16" s="503" customFormat="1" ht="16.5">
      <c r="A19" s="498">
        <v>14</v>
      </c>
      <c r="B19" s="499" t="s">
        <v>282</v>
      </c>
      <c r="C19" s="500">
        <v>1</v>
      </c>
      <c r="D19" s="501">
        <v>104399.99999999999</v>
      </c>
      <c r="E19" s="502">
        <f t="shared" si="0"/>
        <v>104399.99999999999</v>
      </c>
      <c r="F19" s="500">
        <v>1</v>
      </c>
      <c r="G19" s="501">
        <v>104399.99999999999</v>
      </c>
      <c r="H19" s="502">
        <f t="shared" si="1"/>
        <v>104399.99999999999</v>
      </c>
      <c r="I19" s="500">
        <f t="shared" si="2"/>
        <v>0</v>
      </c>
      <c r="J19" s="501">
        <f t="shared" si="2"/>
        <v>0</v>
      </c>
      <c r="K19" s="502">
        <f t="shared" si="2"/>
        <v>0</v>
      </c>
      <c r="L19" s="503">
        <f t="shared" si="3"/>
        <v>116385.11999999998</v>
      </c>
      <c r="M19" s="503">
        <f t="shared" si="4"/>
        <v>116.38511999999999</v>
      </c>
      <c r="N19" s="503">
        <f t="shared" si="5"/>
        <v>116.39999999999999</v>
      </c>
      <c r="O19" s="503">
        <f t="shared" si="6"/>
        <v>116399.99999999999</v>
      </c>
      <c r="P19" s="503">
        <f t="shared" si="7"/>
        <v>0</v>
      </c>
    </row>
    <row r="20" spans="1:16" s="503" customFormat="1" ht="16.5">
      <c r="A20" s="498">
        <v>15</v>
      </c>
      <c r="B20" s="499" t="s">
        <v>280</v>
      </c>
      <c r="C20" s="500">
        <v>1</v>
      </c>
      <c r="D20" s="501">
        <v>104399.99999999999</v>
      </c>
      <c r="E20" s="502">
        <f t="shared" si="0"/>
        <v>104399.99999999999</v>
      </c>
      <c r="F20" s="500">
        <v>1</v>
      </c>
      <c r="G20" s="501">
        <v>104399.99999999999</v>
      </c>
      <c r="H20" s="502">
        <f t="shared" si="1"/>
        <v>104399.99999999999</v>
      </c>
      <c r="I20" s="500">
        <f t="shared" si="2"/>
        <v>0</v>
      </c>
      <c r="J20" s="501">
        <f t="shared" si="2"/>
        <v>0</v>
      </c>
      <c r="K20" s="502">
        <f t="shared" si="2"/>
        <v>0</v>
      </c>
      <c r="L20" s="503">
        <f t="shared" si="3"/>
        <v>116385.11999999998</v>
      </c>
      <c r="M20" s="503">
        <f t="shared" si="4"/>
        <v>116.38511999999999</v>
      </c>
      <c r="N20" s="503">
        <f t="shared" si="5"/>
        <v>116.39999999999999</v>
      </c>
      <c r="O20" s="503">
        <f t="shared" si="6"/>
        <v>116399.99999999999</v>
      </c>
      <c r="P20" s="503">
        <f t="shared" si="7"/>
        <v>0</v>
      </c>
    </row>
    <row r="21" spans="1:16" s="503" customFormat="1" ht="16.5">
      <c r="A21" s="498">
        <v>16</v>
      </c>
      <c r="B21" s="499" t="s">
        <v>284</v>
      </c>
      <c r="C21" s="500">
        <v>1</v>
      </c>
      <c r="D21" s="501">
        <v>104399.99999999999</v>
      </c>
      <c r="E21" s="502">
        <f t="shared" si="0"/>
        <v>104399.99999999999</v>
      </c>
      <c r="F21" s="500">
        <v>1</v>
      </c>
      <c r="G21" s="501">
        <v>104399.99999999999</v>
      </c>
      <c r="H21" s="502">
        <f t="shared" si="1"/>
        <v>104399.99999999999</v>
      </c>
      <c r="I21" s="500">
        <f t="shared" si="2"/>
        <v>0</v>
      </c>
      <c r="J21" s="501">
        <f t="shared" si="2"/>
        <v>0</v>
      </c>
      <c r="K21" s="502">
        <f t="shared" si="2"/>
        <v>0</v>
      </c>
      <c r="L21" s="503">
        <f t="shared" si="3"/>
        <v>116385.11999999998</v>
      </c>
      <c r="M21" s="503">
        <f t="shared" si="4"/>
        <v>116.38511999999999</v>
      </c>
      <c r="N21" s="503">
        <f t="shared" si="5"/>
        <v>116.39999999999999</v>
      </c>
      <c r="O21" s="503">
        <f t="shared" si="6"/>
        <v>116399.99999999999</v>
      </c>
      <c r="P21" s="503">
        <f t="shared" si="7"/>
        <v>0</v>
      </c>
    </row>
    <row r="22" spans="1:16" s="503" customFormat="1" ht="16.5">
      <c r="A22" s="498">
        <v>17</v>
      </c>
      <c r="B22" s="499" t="s">
        <v>286</v>
      </c>
      <c r="C22" s="505">
        <v>0.25</v>
      </c>
      <c r="D22" s="501">
        <v>104399.99999999999</v>
      </c>
      <c r="E22" s="502">
        <v>27000</v>
      </c>
      <c r="F22" s="505">
        <v>0.25</v>
      </c>
      <c r="G22" s="501">
        <v>104399.99999999999</v>
      </c>
      <c r="H22" s="502">
        <v>27000</v>
      </c>
      <c r="I22" s="500">
        <f t="shared" ref="I22:K25" si="8">+F22-C22</f>
        <v>0</v>
      </c>
      <c r="J22" s="501">
        <f t="shared" si="8"/>
        <v>0</v>
      </c>
      <c r="K22" s="502">
        <f t="shared" si="8"/>
        <v>0</v>
      </c>
      <c r="L22" s="503">
        <f t="shared" si="3"/>
        <v>116385.11999999998</v>
      </c>
      <c r="M22" s="503">
        <f t="shared" si="4"/>
        <v>116.38511999999999</v>
      </c>
      <c r="N22" s="503">
        <f t="shared" si="5"/>
        <v>116.39999999999999</v>
      </c>
      <c r="O22" s="503">
        <f t="shared" si="6"/>
        <v>116399.99999999999</v>
      </c>
      <c r="P22" s="503">
        <f t="shared" si="7"/>
        <v>0</v>
      </c>
    </row>
    <row r="23" spans="1:16" s="503" customFormat="1" ht="16.5">
      <c r="A23" s="498">
        <v>18</v>
      </c>
      <c r="B23" s="504" t="s">
        <v>285</v>
      </c>
      <c r="C23" s="505">
        <v>0.25</v>
      </c>
      <c r="D23" s="501">
        <v>104399.99999999999</v>
      </c>
      <c r="E23" s="502">
        <v>27000</v>
      </c>
      <c r="F23" s="505">
        <v>0.25</v>
      </c>
      <c r="G23" s="501">
        <v>104399.99999999999</v>
      </c>
      <c r="H23" s="502">
        <v>27000</v>
      </c>
      <c r="I23" s="505">
        <f t="shared" si="8"/>
        <v>0</v>
      </c>
      <c r="J23" s="501">
        <f t="shared" si="8"/>
        <v>0</v>
      </c>
      <c r="K23" s="502">
        <f t="shared" si="8"/>
        <v>0</v>
      </c>
      <c r="L23" s="503">
        <f t="shared" si="3"/>
        <v>116385.11999999998</v>
      </c>
      <c r="M23" s="503">
        <f t="shared" si="4"/>
        <v>116.38511999999999</v>
      </c>
      <c r="N23" s="503">
        <f t="shared" si="5"/>
        <v>116.39999999999999</v>
      </c>
      <c r="O23" s="503">
        <f t="shared" si="6"/>
        <v>116399.99999999999</v>
      </c>
      <c r="P23" s="503">
        <f t="shared" si="7"/>
        <v>0</v>
      </c>
    </row>
    <row r="24" spans="1:16" s="503" customFormat="1" ht="16.5">
      <c r="A24" s="498">
        <v>19</v>
      </c>
      <c r="B24" s="499" t="s">
        <v>287</v>
      </c>
      <c r="C24" s="498">
        <v>0.5</v>
      </c>
      <c r="D24" s="501">
        <v>104399.99999999999</v>
      </c>
      <c r="E24" s="502">
        <f t="shared" ref="E24:E25" si="9">+D24*C24</f>
        <v>52199.999999999993</v>
      </c>
      <c r="F24" s="500">
        <v>1</v>
      </c>
      <c r="G24" s="501">
        <v>104399.99999999999</v>
      </c>
      <c r="H24" s="502">
        <f t="shared" si="1"/>
        <v>104399.99999999999</v>
      </c>
      <c r="I24" s="505">
        <f t="shared" si="8"/>
        <v>0.5</v>
      </c>
      <c r="J24" s="501">
        <f t="shared" si="8"/>
        <v>0</v>
      </c>
      <c r="K24" s="502">
        <f t="shared" si="8"/>
        <v>52199.999999999993</v>
      </c>
      <c r="L24" s="503">
        <f t="shared" si="3"/>
        <v>116385.11999999998</v>
      </c>
      <c r="M24" s="503">
        <f t="shared" si="4"/>
        <v>116.38511999999999</v>
      </c>
      <c r="N24" s="503">
        <f t="shared" si="5"/>
        <v>116.39999999999999</v>
      </c>
      <c r="O24" s="503">
        <f t="shared" si="6"/>
        <v>116399.99999999999</v>
      </c>
      <c r="P24" s="503">
        <f t="shared" si="7"/>
        <v>0</v>
      </c>
    </row>
    <row r="25" spans="1:16" s="503" customFormat="1" ht="16.5">
      <c r="A25" s="498">
        <v>20</v>
      </c>
      <c r="B25" s="499" t="s">
        <v>288</v>
      </c>
      <c r="C25" s="500">
        <v>3</v>
      </c>
      <c r="D25" s="501">
        <v>104399.99999999999</v>
      </c>
      <c r="E25" s="502">
        <f t="shared" si="9"/>
        <v>313199.99999999994</v>
      </c>
      <c r="F25" s="500">
        <v>3</v>
      </c>
      <c r="G25" s="501">
        <v>104399.99999999999</v>
      </c>
      <c r="H25" s="502">
        <f t="shared" si="1"/>
        <v>313199.99999999994</v>
      </c>
      <c r="I25" s="498">
        <f t="shared" si="8"/>
        <v>0</v>
      </c>
      <c r="J25" s="501">
        <f t="shared" si="8"/>
        <v>0</v>
      </c>
      <c r="K25" s="502">
        <f t="shared" si="8"/>
        <v>0</v>
      </c>
      <c r="L25" s="503">
        <f t="shared" si="3"/>
        <v>116385.11999999998</v>
      </c>
      <c r="M25" s="503">
        <f t="shared" si="4"/>
        <v>116.38511999999999</v>
      </c>
      <c r="N25" s="503">
        <f t="shared" si="5"/>
        <v>116.39999999999999</v>
      </c>
      <c r="O25" s="503">
        <f t="shared" si="6"/>
        <v>116399.99999999999</v>
      </c>
      <c r="P25" s="503">
        <f t="shared" si="7"/>
        <v>0</v>
      </c>
    </row>
    <row r="26" spans="1:16" s="503" customFormat="1" ht="18.75" customHeight="1">
      <c r="A26" s="506"/>
      <c r="B26" s="506" t="s">
        <v>68</v>
      </c>
      <c r="C26" s="507">
        <f>SUM(C6:C25)</f>
        <v>27.1</v>
      </c>
      <c r="D26" s="508"/>
      <c r="E26" s="508">
        <f>SUM(E6:E25)</f>
        <v>3262850</v>
      </c>
      <c r="F26" s="507">
        <f>SUM(F6:F25)</f>
        <v>27.6</v>
      </c>
      <c r="G26" s="508"/>
      <c r="H26" s="508">
        <f>SUM(H6:H25)</f>
        <v>3315050</v>
      </c>
      <c r="I26" s="507">
        <f>SUM(I6:I25)</f>
        <v>0.5</v>
      </c>
      <c r="J26" s="508"/>
      <c r="K26" s="508">
        <f>SUM(K6:K25)</f>
        <v>52199.999999999993</v>
      </c>
      <c r="L26" s="503">
        <f t="shared" si="3"/>
        <v>0</v>
      </c>
      <c r="M26" s="503">
        <f t="shared" si="4"/>
        <v>0</v>
      </c>
      <c r="N26" s="503">
        <f t="shared" si="5"/>
        <v>0</v>
      </c>
      <c r="O26" s="503">
        <f t="shared" si="6"/>
        <v>0</v>
      </c>
      <c r="P26" s="503" t="e">
        <f t="shared" si="7"/>
        <v>#DIV/0!</v>
      </c>
    </row>
    <row r="27" spans="1:16" s="513" customFormat="1" ht="23.25" customHeight="1">
      <c r="A27" s="509"/>
      <c r="B27" s="509"/>
      <c r="C27" s="510"/>
      <c r="D27" s="511"/>
      <c r="E27" s="512"/>
      <c r="F27" s="510"/>
      <c r="G27" s="511"/>
      <c r="H27" s="512"/>
      <c r="I27" s="510"/>
      <c r="J27" s="511"/>
      <c r="K27" s="512"/>
    </row>
    <row r="28" spans="1:16" s="514" customFormat="1" ht="17.25">
      <c r="B28" s="515" t="s">
        <v>2</v>
      </c>
      <c r="C28" s="516"/>
      <c r="D28" s="517"/>
      <c r="E28" s="518"/>
      <c r="F28" s="518"/>
      <c r="G28" s="516"/>
      <c r="H28" s="516"/>
      <c r="I28" s="516"/>
      <c r="J28" s="516"/>
      <c r="K28" s="516"/>
    </row>
    <row r="29" spans="1:16" s="346" customFormat="1" ht="15.75" customHeight="1">
      <c r="A29" s="519"/>
      <c r="B29" s="347"/>
      <c r="C29" s="520"/>
      <c r="D29" s="520" t="s">
        <v>1</v>
      </c>
      <c r="E29" s="521"/>
      <c r="F29" s="522"/>
      <c r="G29" s="523"/>
      <c r="H29" s="524"/>
      <c r="I29" s="520"/>
      <c r="J29" s="523"/>
      <c r="K29" s="524"/>
    </row>
    <row r="30" spans="1:16" s="346" customFormat="1" ht="9.75" customHeight="1">
      <c r="A30" s="519"/>
      <c r="B30" s="521"/>
      <c r="C30" s="523"/>
      <c r="D30" s="523"/>
      <c r="E30" s="518"/>
      <c r="F30" s="521"/>
      <c r="G30" s="523"/>
      <c r="H30" s="524"/>
      <c r="I30" s="523"/>
      <c r="J30" s="523"/>
      <c r="K30" s="524"/>
    </row>
    <row r="31" spans="1:16" s="514" customFormat="1" ht="17.25">
      <c r="B31" s="515" t="s">
        <v>311</v>
      </c>
      <c r="C31" s="516"/>
      <c r="D31" s="517"/>
      <c r="E31" s="518"/>
      <c r="F31" s="518"/>
      <c r="G31" s="516"/>
      <c r="H31" s="516"/>
      <c r="I31" s="516"/>
      <c r="J31" s="516"/>
      <c r="K31" s="516"/>
    </row>
  </sheetData>
  <mergeCells count="31">
    <mergeCell ref="A2:K2"/>
    <mergeCell ref="A3:K3"/>
    <mergeCell ref="A4:A5"/>
    <mergeCell ref="B4:B5"/>
    <mergeCell ref="C4:E4"/>
    <mergeCell ref="F4:H4"/>
    <mergeCell ref="I4:K4"/>
    <mergeCell ref="IT1:IV1"/>
    <mergeCell ref="EC1:EM1"/>
    <mergeCell ref="EN1:EX1"/>
    <mergeCell ref="EY1:FI1"/>
    <mergeCell ref="FJ1:FT1"/>
    <mergeCell ref="FU1:GE1"/>
    <mergeCell ref="GF1:GP1"/>
    <mergeCell ref="GQ1:HA1"/>
    <mergeCell ref="HB1:HL1"/>
    <mergeCell ref="HM1:HW1"/>
    <mergeCell ref="HX1:IH1"/>
    <mergeCell ref="II1:IS1"/>
    <mergeCell ref="DR1:EB1"/>
    <mergeCell ref="A1:K1"/>
    <mergeCell ref="L1:V1"/>
    <mergeCell ref="W1:AG1"/>
    <mergeCell ref="AH1:AR1"/>
    <mergeCell ref="AS1:BC1"/>
    <mergeCell ref="BD1:BN1"/>
    <mergeCell ref="BO1:BY1"/>
    <mergeCell ref="BZ1:CJ1"/>
    <mergeCell ref="CK1:CU1"/>
    <mergeCell ref="CV1:DF1"/>
    <mergeCell ref="DG1:DQ1"/>
  </mergeCells>
  <pageMargins left="0.23622047244094499" right="0.15748031496063" top="0.35433070866141703" bottom="0.27559055118110198" header="0.35433070866141703" footer="0.15748031496063"/>
  <pageSetup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D67" sqref="D67:E67"/>
    </sheetView>
  </sheetViews>
  <sheetFormatPr defaultRowHeight="13.5"/>
  <cols>
    <col min="1" max="1" width="4.5703125" style="15" customWidth="1"/>
    <col min="2" max="2" width="26.42578125" style="15" customWidth="1"/>
    <col min="3" max="4" width="17.7109375" style="15" customWidth="1"/>
    <col min="5" max="5" width="16" style="15" customWidth="1"/>
    <col min="6" max="6" width="16.28515625" style="15" customWidth="1"/>
    <col min="7" max="8" width="12.28515625" style="15" customWidth="1"/>
    <col min="9" max="9" width="16.7109375" style="15" customWidth="1"/>
    <col min="10" max="10" width="15.28515625" style="15" customWidth="1"/>
    <col min="11" max="11" width="13.28515625" style="15" customWidth="1"/>
    <col min="12" max="12" width="15.425781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34.5" customHeight="1">
      <c r="A1" s="566" t="s">
        <v>66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6" s="17" customFormat="1" ht="25.5" customHeight="1">
      <c r="A2" s="533" t="str">
        <f>+'Ekamut-caxs'!A7</f>
        <v xml:space="preserve">«Երևանի հ․81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6" ht="25.5" customHeight="1">
      <c r="A3" s="553" t="s">
        <v>239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334"/>
      <c r="O3" s="334"/>
      <c r="P3" s="334"/>
    </row>
    <row r="4" spans="1:16" ht="21" customHeight="1">
      <c r="M4" s="369" t="s">
        <v>0</v>
      </c>
    </row>
    <row r="5" spans="1:16" ht="23.45" customHeight="1">
      <c r="A5" s="569" t="s">
        <v>152</v>
      </c>
      <c r="B5" s="569" t="s">
        <v>67</v>
      </c>
      <c r="C5" s="567" t="s">
        <v>222</v>
      </c>
      <c r="D5" s="567"/>
      <c r="E5" s="567"/>
      <c r="F5" s="567"/>
      <c r="G5" s="567"/>
      <c r="H5" s="567"/>
      <c r="I5" s="567"/>
      <c r="J5" s="567"/>
      <c r="K5" s="567"/>
      <c r="L5" s="567"/>
      <c r="M5" s="568" t="s">
        <v>154</v>
      </c>
    </row>
    <row r="6" spans="1:16" ht="79.5" customHeight="1">
      <c r="A6" s="569"/>
      <c r="B6" s="569"/>
      <c r="C6" s="316" t="s">
        <v>300</v>
      </c>
      <c r="D6" s="316" t="s">
        <v>215</v>
      </c>
      <c r="E6" s="316" t="s">
        <v>224</v>
      </c>
      <c r="F6" s="316" t="s">
        <v>225</v>
      </c>
      <c r="G6" s="269" t="s">
        <v>153</v>
      </c>
      <c r="H6" s="269" t="s">
        <v>202</v>
      </c>
      <c r="I6" s="269" t="s">
        <v>201</v>
      </c>
      <c r="J6" s="269" t="s">
        <v>116</v>
      </c>
      <c r="K6" s="269" t="s">
        <v>190</v>
      </c>
      <c r="L6" s="23"/>
      <c r="M6" s="568"/>
    </row>
    <row r="7" spans="1:16" ht="27.75" customHeight="1">
      <c r="A7" s="269">
        <v>1</v>
      </c>
      <c r="B7" s="321" t="s">
        <v>203</v>
      </c>
      <c r="C7" s="322">
        <f>2583.2+2918.3+68.5</f>
        <v>5570</v>
      </c>
      <c r="D7" s="322">
        <f>+B10*0.01+9*52.2</f>
        <v>33098.300000000003</v>
      </c>
      <c r="E7" s="322"/>
      <c r="F7" s="322"/>
      <c r="G7" s="322">
        <f>+J14/12*10</f>
        <v>622.58333333333337</v>
      </c>
      <c r="H7" s="322">
        <v>1708.6</v>
      </c>
      <c r="I7" s="322"/>
      <c r="J7" s="322"/>
      <c r="K7" s="322"/>
      <c r="L7" s="322"/>
      <c r="M7" s="323">
        <f>ROUND(SUM(C7:L7),1)</f>
        <v>40999.5</v>
      </c>
    </row>
    <row r="8" spans="1:16" ht="35.25" customHeight="1">
      <c r="A8" s="269">
        <v>2</v>
      </c>
      <c r="B8" s="368" t="s">
        <v>88</v>
      </c>
      <c r="C8" s="322"/>
      <c r="D8" s="322"/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270" t="s">
        <v>195</v>
      </c>
      <c r="M8" s="323">
        <f>ROUND(SUM(C8:L8),1)</f>
        <v>0</v>
      </c>
    </row>
    <row r="9" spans="1:16" s="271" customFormat="1" ht="34.5" customHeight="1">
      <c r="A9" s="324"/>
      <c r="B9" s="325" t="s">
        <v>68</v>
      </c>
      <c r="C9" s="322" t="s">
        <v>195</v>
      </c>
      <c r="D9" s="322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270" t="s">
        <v>195</v>
      </c>
      <c r="M9" s="326">
        <f>ROUND(SUM(M7:M8),1)</f>
        <v>40999.5</v>
      </c>
    </row>
    <row r="10" spans="1:16" s="271" customFormat="1" ht="34.5" customHeight="1">
      <c r="B10" s="272">
        <v>3262850</v>
      </c>
      <c r="C10" s="273">
        <f>+B10*0.012</f>
        <v>39154.200000000004</v>
      </c>
      <c r="D10" s="273">
        <v>32628.5</v>
      </c>
      <c r="E10" s="274"/>
      <c r="F10" s="274"/>
      <c r="G10" s="274"/>
      <c r="H10" s="275"/>
      <c r="I10" s="275"/>
      <c r="J10" s="276"/>
      <c r="K10" s="275"/>
      <c r="L10" s="274"/>
      <c r="M10" s="277"/>
      <c r="N10" s="272"/>
    </row>
    <row r="11" spans="1:16" s="278" customFormat="1" ht="21" customHeight="1">
      <c r="B11" s="279"/>
      <c r="C11" s="218"/>
      <c r="D11" s="527">
        <f>+D10-C10</f>
        <v>-6525.7000000000044</v>
      </c>
      <c r="E11" s="280"/>
      <c r="F11" s="280"/>
      <c r="G11" s="281"/>
      <c r="H11" s="138"/>
      <c r="I11" s="138"/>
      <c r="J11" s="218"/>
      <c r="K11" s="563"/>
      <c r="L11" s="563"/>
      <c r="M11" s="282"/>
    </row>
    <row r="12" spans="1:16" s="271" customFormat="1" ht="69" customHeight="1">
      <c r="B12" s="564" t="s">
        <v>219</v>
      </c>
      <c r="C12" s="565"/>
      <c r="D12" s="493"/>
      <c r="G12" s="218"/>
      <c r="H12" s="218"/>
      <c r="I12" s="564" t="s">
        <v>220</v>
      </c>
      <c r="J12" s="565"/>
      <c r="K12" s="218"/>
      <c r="L12" s="218"/>
      <c r="M12" s="218"/>
    </row>
    <row r="13" spans="1:16" s="271" customFormat="1" ht="48" customHeight="1">
      <c r="B13" s="331" t="s">
        <v>191</v>
      </c>
      <c r="C13" s="332" t="s">
        <v>226</v>
      </c>
      <c r="D13" s="332" t="s">
        <v>226</v>
      </c>
      <c r="G13" s="283"/>
      <c r="H13" s="283"/>
      <c r="I13" s="331" t="s">
        <v>191</v>
      </c>
      <c r="J13" s="332" t="s">
        <v>228</v>
      </c>
      <c r="K13" s="283"/>
      <c r="L13" s="283"/>
      <c r="M13" s="284"/>
    </row>
    <row r="14" spans="1:16" s="285" customFormat="1" ht="39.75" customHeight="1">
      <c r="B14" s="365">
        <v>104400</v>
      </c>
      <c r="C14" s="366">
        <v>326.2</v>
      </c>
      <c r="D14" s="366">
        <v>326.2</v>
      </c>
      <c r="E14" s="179"/>
      <c r="H14" s="333"/>
      <c r="I14" s="365">
        <v>104400</v>
      </c>
      <c r="J14" s="367">
        <v>747.1</v>
      </c>
      <c r="K14" s="286"/>
      <c r="L14" s="286"/>
      <c r="M14" s="287"/>
    </row>
    <row r="15" spans="1:16" ht="24" customHeight="1">
      <c r="C15" s="286"/>
      <c r="D15" s="286"/>
      <c r="E15" s="288"/>
      <c r="F15" s="288"/>
      <c r="G15" s="288"/>
      <c r="H15" s="275"/>
      <c r="I15" s="275"/>
      <c r="J15" s="289"/>
      <c r="K15" s="286"/>
      <c r="L15" s="286"/>
      <c r="M15" s="290"/>
    </row>
    <row r="16" spans="1:16" ht="19.5" customHeight="1"/>
    <row r="17" spans="2:11" s="291" customFormat="1" ht="24" customHeight="1">
      <c r="B17" s="388" t="s">
        <v>2</v>
      </c>
      <c r="C17" s="389"/>
      <c r="D17" s="389"/>
      <c r="E17" s="390"/>
      <c r="F17" s="391"/>
      <c r="G17" s="391"/>
      <c r="H17" s="561" t="str">
        <f>+'Ekamut-caxs'!D67</f>
        <v>Ռ․ Զաքարյան</v>
      </c>
      <c r="I17" s="561"/>
      <c r="J17" s="561"/>
      <c r="K17" s="292"/>
    </row>
    <row r="18" spans="2:11" s="293" customFormat="1" ht="17.25" customHeight="1">
      <c r="B18" s="392"/>
      <c r="C18" s="393"/>
      <c r="D18" s="393"/>
      <c r="E18" s="394" t="s">
        <v>90</v>
      </c>
      <c r="F18" s="395"/>
      <c r="G18" s="396"/>
      <c r="H18" s="562" t="s">
        <v>91</v>
      </c>
      <c r="I18" s="562"/>
      <c r="J18" s="562"/>
      <c r="K18" s="294"/>
    </row>
    <row r="19" spans="2:11" s="291" customFormat="1" ht="24.75" customHeight="1">
      <c r="B19" s="397" t="s">
        <v>6</v>
      </c>
      <c r="C19" s="389"/>
      <c r="D19" s="389"/>
      <c r="E19" s="398"/>
      <c r="F19" s="399"/>
      <c r="G19" s="399"/>
      <c r="H19" s="561" t="str">
        <f>+'Ekamut-caxs'!D69</f>
        <v>Գ․ Իսրայելյան</v>
      </c>
      <c r="I19" s="561"/>
      <c r="J19" s="561"/>
      <c r="K19" s="292"/>
    </row>
    <row r="20" spans="2:11" s="293" customFormat="1" ht="18.75" customHeight="1">
      <c r="B20" s="393"/>
      <c r="C20" s="393"/>
      <c r="D20" s="393"/>
      <c r="E20" s="394" t="s">
        <v>90</v>
      </c>
      <c r="F20" s="395"/>
      <c r="G20" s="396"/>
      <c r="H20" s="562" t="s">
        <v>91</v>
      </c>
      <c r="I20" s="562"/>
      <c r="J20" s="562"/>
      <c r="K20" s="294"/>
    </row>
    <row r="21" spans="2:11" s="295" customFormat="1" ht="16.5">
      <c r="C21" s="294"/>
      <c r="D21" s="294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D67" sqref="D67:E67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74" t="s">
        <v>66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4" s="126" customFormat="1" ht="21.75" customHeight="1">
      <c r="A2" s="575" t="str">
        <f>+'Ekamut-caxs'!A7:D7</f>
        <v xml:space="preserve">«Երևանի հ․81 մսուր-մանկապարտեզ»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</row>
    <row r="3" spans="1:14" s="126" customFormat="1" ht="21" customHeight="1">
      <c r="A3" s="575" t="s">
        <v>92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</row>
    <row r="4" spans="1:14" ht="21" customHeight="1" thickBot="1"/>
    <row r="5" spans="1:14" s="130" customFormat="1" ht="24.75" customHeight="1">
      <c r="A5" s="576" t="s">
        <v>113</v>
      </c>
      <c r="B5" s="578" t="s">
        <v>93</v>
      </c>
      <c r="C5" s="580" t="s">
        <v>94</v>
      </c>
      <c r="D5" s="580"/>
      <c r="E5" s="580"/>
      <c r="F5" s="580"/>
      <c r="G5" s="580" t="s">
        <v>95</v>
      </c>
      <c r="H5" s="580"/>
      <c r="I5" s="580"/>
      <c r="J5" s="580"/>
      <c r="K5" s="580" t="s">
        <v>143</v>
      </c>
      <c r="L5" s="580"/>
      <c r="M5" s="580"/>
      <c r="N5" s="580"/>
    </row>
    <row r="6" spans="1:14" s="131" customFormat="1" ht="51" customHeight="1">
      <c r="A6" s="577"/>
      <c r="B6" s="579"/>
      <c r="C6" s="364" t="s">
        <v>255</v>
      </c>
      <c r="D6" s="364" t="s">
        <v>256</v>
      </c>
      <c r="E6" s="364" t="s">
        <v>236</v>
      </c>
      <c r="F6" s="364" t="s">
        <v>237</v>
      </c>
      <c r="G6" s="364" t="s">
        <v>257</v>
      </c>
      <c r="H6" s="364" t="s">
        <v>256</v>
      </c>
      <c r="I6" s="364" t="s">
        <v>238</v>
      </c>
      <c r="J6" s="364" t="s">
        <v>237</v>
      </c>
      <c r="K6" s="364" t="s">
        <v>258</v>
      </c>
      <c r="L6" s="364" t="s">
        <v>256</v>
      </c>
      <c r="M6" s="364" t="s">
        <v>236</v>
      </c>
      <c r="N6" s="364" t="s">
        <v>237</v>
      </c>
    </row>
    <row r="7" spans="1:14" ht="19.5" customHeight="1">
      <c r="A7" s="128">
        <v>1</v>
      </c>
      <c r="B7" s="169" t="s">
        <v>96</v>
      </c>
      <c r="C7" s="344"/>
      <c r="D7" s="301"/>
      <c r="E7" s="302">
        <f>+C7</f>
        <v>0</v>
      </c>
      <c r="F7" s="303">
        <f>+E7*143.7</f>
        <v>0</v>
      </c>
      <c r="G7" s="344"/>
      <c r="H7" s="301"/>
      <c r="I7" s="302">
        <f>+G7</f>
        <v>0</v>
      </c>
      <c r="J7" s="301">
        <f>+I7*53.48</f>
        <v>0</v>
      </c>
      <c r="K7" s="344"/>
      <c r="L7" s="301"/>
      <c r="M7" s="301">
        <f>+K7</f>
        <v>0</v>
      </c>
      <c r="N7" s="303">
        <f>+M7*200.47</f>
        <v>0</v>
      </c>
    </row>
    <row r="8" spans="1:14" ht="19.5" customHeight="1">
      <c r="A8" s="128">
        <v>2</v>
      </c>
      <c r="B8" s="169" t="s">
        <v>97</v>
      </c>
      <c r="C8" s="344"/>
      <c r="D8" s="301"/>
      <c r="E8" s="302">
        <f t="shared" ref="E8:E18" si="0">+C8</f>
        <v>0</v>
      </c>
      <c r="F8" s="303">
        <f t="shared" ref="F8:F18" si="1">+E8*143.7</f>
        <v>0</v>
      </c>
      <c r="G8" s="344"/>
      <c r="H8" s="301"/>
      <c r="I8" s="302">
        <f t="shared" ref="I8:I18" si="2">+G8</f>
        <v>0</v>
      </c>
      <c r="J8" s="301">
        <f t="shared" ref="J8:J18" si="3">+I8*53.48</f>
        <v>0</v>
      </c>
      <c r="K8" s="344"/>
      <c r="L8" s="301"/>
      <c r="M8" s="301">
        <f t="shared" ref="M8:M18" si="4">+K8</f>
        <v>0</v>
      </c>
      <c r="N8" s="303">
        <f t="shared" ref="N8:N18" si="5">+M8*200.47</f>
        <v>0</v>
      </c>
    </row>
    <row r="9" spans="1:14" ht="19.5" customHeight="1">
      <c r="A9" s="128">
        <v>3</v>
      </c>
      <c r="B9" s="169" t="s">
        <v>98</v>
      </c>
      <c r="C9" s="344"/>
      <c r="D9" s="301"/>
      <c r="E9" s="302">
        <f t="shared" si="0"/>
        <v>0</v>
      </c>
      <c r="F9" s="303">
        <f t="shared" si="1"/>
        <v>0</v>
      </c>
      <c r="G9" s="344"/>
      <c r="H9" s="301"/>
      <c r="I9" s="302">
        <f>+G9</f>
        <v>0</v>
      </c>
      <c r="J9" s="301">
        <f t="shared" si="3"/>
        <v>0</v>
      </c>
      <c r="K9" s="344"/>
      <c r="L9" s="301"/>
      <c r="M9" s="301">
        <f t="shared" si="4"/>
        <v>0</v>
      </c>
      <c r="N9" s="303">
        <f t="shared" si="5"/>
        <v>0</v>
      </c>
    </row>
    <row r="10" spans="1:14" ht="19.5" customHeight="1">
      <c r="A10" s="128">
        <v>4</v>
      </c>
      <c r="B10" s="169" t="s">
        <v>99</v>
      </c>
      <c r="C10" s="344">
        <v>897</v>
      </c>
      <c r="D10" s="301">
        <v>124683</v>
      </c>
      <c r="E10" s="302">
        <f t="shared" si="0"/>
        <v>897</v>
      </c>
      <c r="F10" s="303">
        <f t="shared" si="1"/>
        <v>128898.9</v>
      </c>
      <c r="G10" s="344">
        <v>1653</v>
      </c>
      <c r="H10" s="301">
        <v>77846</v>
      </c>
      <c r="I10" s="302">
        <f t="shared" si="2"/>
        <v>1653</v>
      </c>
      <c r="J10" s="301">
        <f t="shared" si="3"/>
        <v>88402.439999999988</v>
      </c>
      <c r="K10" s="344">
        <v>276</v>
      </c>
      <c r="L10" s="301">
        <v>49680</v>
      </c>
      <c r="M10" s="301">
        <f t="shared" si="4"/>
        <v>276</v>
      </c>
      <c r="N10" s="303">
        <f t="shared" si="5"/>
        <v>55329.72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>
        <v>1883</v>
      </c>
      <c r="H11" s="301">
        <v>88260</v>
      </c>
      <c r="I11" s="302">
        <f t="shared" si="2"/>
        <v>1883</v>
      </c>
      <c r="J11" s="301">
        <f t="shared" si="3"/>
        <v>100702.84</v>
      </c>
      <c r="K11" s="344">
        <v>316</v>
      </c>
      <c r="L11" s="301">
        <v>56880</v>
      </c>
      <c r="M11" s="301">
        <f t="shared" si="4"/>
        <v>316</v>
      </c>
      <c r="N11" s="303">
        <f t="shared" si="5"/>
        <v>63348.52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>
        <v>2428</v>
      </c>
      <c r="H12" s="301">
        <v>113046</v>
      </c>
      <c r="I12" s="302">
        <f t="shared" si="2"/>
        <v>2428</v>
      </c>
      <c r="J12" s="301">
        <f t="shared" si="3"/>
        <v>129849.43999999999</v>
      </c>
      <c r="K12" s="344">
        <v>370</v>
      </c>
      <c r="L12" s="301">
        <v>66600</v>
      </c>
      <c r="M12" s="301">
        <f t="shared" si="4"/>
        <v>370</v>
      </c>
      <c r="N12" s="303">
        <f t="shared" si="5"/>
        <v>74173.899999999994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344">
        <v>2045</v>
      </c>
      <c r="H13" s="301">
        <v>94633</v>
      </c>
      <c r="I13" s="302">
        <f t="shared" si="2"/>
        <v>2045</v>
      </c>
      <c r="J13" s="301">
        <f t="shared" si="3"/>
        <v>109366.59999999999</v>
      </c>
      <c r="K13" s="344">
        <v>429</v>
      </c>
      <c r="L13" s="301">
        <v>77220</v>
      </c>
      <c r="M13" s="301">
        <f t="shared" si="4"/>
        <v>429</v>
      </c>
      <c r="N13" s="303">
        <f t="shared" si="5"/>
        <v>86001.63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1938</v>
      </c>
      <c r="H14" s="301">
        <v>89525</v>
      </c>
      <c r="I14" s="302">
        <f t="shared" si="2"/>
        <v>1938</v>
      </c>
      <c r="J14" s="301">
        <f t="shared" si="3"/>
        <v>103644.23999999999</v>
      </c>
      <c r="K14" s="344">
        <v>315</v>
      </c>
      <c r="L14" s="301">
        <v>56700</v>
      </c>
      <c r="M14" s="301">
        <f t="shared" si="4"/>
        <v>315</v>
      </c>
      <c r="N14" s="303">
        <f t="shared" si="5"/>
        <v>63148.05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1801</v>
      </c>
      <c r="H15" s="301">
        <v>83314</v>
      </c>
      <c r="I15" s="302">
        <f t="shared" si="2"/>
        <v>1801</v>
      </c>
      <c r="J15" s="301">
        <f t="shared" si="3"/>
        <v>96317.48</v>
      </c>
      <c r="K15" s="344">
        <v>369</v>
      </c>
      <c r="L15" s="301">
        <v>66420</v>
      </c>
      <c r="M15" s="301">
        <f t="shared" si="4"/>
        <v>369</v>
      </c>
      <c r="N15" s="303">
        <f t="shared" si="5"/>
        <v>73973.429999999993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>
        <v>1717</v>
      </c>
      <c r="H16" s="301">
        <v>80337</v>
      </c>
      <c r="I16" s="302">
        <f t="shared" si="2"/>
        <v>1717</v>
      </c>
      <c r="J16" s="301">
        <f t="shared" si="3"/>
        <v>91825.159999999989</v>
      </c>
      <c r="K16" s="344">
        <v>319</v>
      </c>
      <c r="L16" s="303">
        <v>57420</v>
      </c>
      <c r="M16" s="301">
        <f t="shared" si="4"/>
        <v>319</v>
      </c>
      <c r="N16" s="303">
        <f t="shared" si="5"/>
        <v>63949.93</v>
      </c>
    </row>
    <row r="17" spans="1:14" ht="19.5" customHeight="1">
      <c r="A17" s="128">
        <v>11</v>
      </c>
      <c r="B17" s="170" t="s">
        <v>106</v>
      </c>
      <c r="C17" s="344">
        <v>2114</v>
      </c>
      <c r="D17" s="301">
        <v>293902</v>
      </c>
      <c r="E17" s="302">
        <f t="shared" si="0"/>
        <v>2114</v>
      </c>
      <c r="F17" s="303">
        <f t="shared" si="1"/>
        <v>303781.8</v>
      </c>
      <c r="G17" s="344">
        <v>970</v>
      </c>
      <c r="H17" s="301">
        <v>45008</v>
      </c>
      <c r="I17" s="302">
        <f t="shared" si="2"/>
        <v>970</v>
      </c>
      <c r="J17" s="301">
        <f t="shared" si="3"/>
        <v>51875.6</v>
      </c>
      <c r="K17" s="344">
        <v>333</v>
      </c>
      <c r="L17" s="303">
        <v>59940</v>
      </c>
      <c r="M17" s="301">
        <f t="shared" si="4"/>
        <v>333</v>
      </c>
      <c r="N17" s="303">
        <f t="shared" si="5"/>
        <v>66756.509999999995</v>
      </c>
    </row>
    <row r="18" spans="1:14" ht="19.5" customHeight="1">
      <c r="A18" s="128">
        <v>12</v>
      </c>
      <c r="B18" s="170" t="s">
        <v>107</v>
      </c>
      <c r="C18" s="344">
        <v>4292</v>
      </c>
      <c r="D18" s="301">
        <v>596588</v>
      </c>
      <c r="E18" s="302">
        <f t="shared" si="0"/>
        <v>4292</v>
      </c>
      <c r="F18" s="303">
        <f t="shared" si="1"/>
        <v>616760.39999999991</v>
      </c>
      <c r="G18" s="344">
        <v>1784</v>
      </c>
      <c r="H18" s="301">
        <v>75728</v>
      </c>
      <c r="I18" s="302">
        <f t="shared" si="2"/>
        <v>1784</v>
      </c>
      <c r="J18" s="301">
        <f t="shared" si="3"/>
        <v>95408.319999999992</v>
      </c>
      <c r="K18" s="344">
        <v>145</v>
      </c>
      <c r="L18" s="303">
        <v>26100</v>
      </c>
      <c r="M18" s="301">
        <f t="shared" si="4"/>
        <v>145</v>
      </c>
      <c r="N18" s="303">
        <f t="shared" si="5"/>
        <v>29068.15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7303</v>
      </c>
      <c r="D19" s="231">
        <f t="shared" si="6"/>
        <v>1015173</v>
      </c>
      <c r="E19" s="254">
        <f t="shared" si="6"/>
        <v>7303</v>
      </c>
      <c r="F19" s="232">
        <f>SUM(F7:F18)</f>
        <v>1049441.0999999999</v>
      </c>
      <c r="G19" s="254">
        <f>SUM(G7:G18)</f>
        <v>16219</v>
      </c>
      <c r="H19" s="254">
        <f>SUM(H7:H18)</f>
        <v>747697</v>
      </c>
      <c r="I19" s="254">
        <f>SUM(I7:I18)</f>
        <v>16219</v>
      </c>
      <c r="J19" s="233">
        <f>SUM(J7:J18)</f>
        <v>867392.11999999988</v>
      </c>
      <c r="K19" s="254">
        <f t="shared" si="6"/>
        <v>2872</v>
      </c>
      <c r="L19" s="254">
        <f t="shared" si="6"/>
        <v>516960</v>
      </c>
      <c r="M19" s="254">
        <f>SUM(M7:M18)</f>
        <v>2872</v>
      </c>
      <c r="N19" s="232">
        <f>SUM(N7:N18)</f>
        <v>575749.84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218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1049441.0999999999</v>
      </c>
      <c r="G27" s="254"/>
      <c r="H27" s="231"/>
      <c r="I27" s="231"/>
      <c r="J27" s="260">
        <f>J19-J26</f>
        <v>867392.11999999988</v>
      </c>
      <c r="K27" s="260"/>
      <c r="L27" s="260"/>
      <c r="M27" s="260"/>
      <c r="N27" s="260">
        <f>N19-N26</f>
        <v>575749.84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1049.4000000000001</v>
      </c>
      <c r="G28" s="327"/>
      <c r="H28" s="327"/>
      <c r="I28" s="327"/>
      <c r="J28" s="343">
        <f>ROUND(J27/1000,1)</f>
        <v>867.4</v>
      </c>
      <c r="K28" s="327"/>
      <c r="L28" s="327"/>
      <c r="M28" s="327"/>
      <c r="N28" s="343">
        <f>ROUND(N27/1000,1)</f>
        <v>575.70000000000005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73"/>
      <c r="H31" s="573"/>
      <c r="I31" s="402"/>
      <c r="J31" s="570" t="str">
        <f>+'Ekamut-caxs'!D67</f>
        <v>Ռ․ Զաքարյան</v>
      </c>
      <c r="K31" s="570"/>
      <c r="L31" s="133"/>
      <c r="N31" s="129"/>
    </row>
    <row r="32" spans="1:14" s="126" customFormat="1">
      <c r="C32" s="403"/>
      <c r="D32" s="403"/>
      <c r="E32" s="404"/>
      <c r="F32" s="404"/>
      <c r="G32" s="571" t="s">
        <v>90</v>
      </c>
      <c r="H32" s="571"/>
      <c r="I32" s="405"/>
      <c r="J32" s="571" t="s">
        <v>108</v>
      </c>
      <c r="K32" s="571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70"/>
      <c r="H33" s="570"/>
      <c r="I33" s="407"/>
      <c r="J33" s="570" t="str">
        <f>+'Ekamut-caxs'!D69</f>
        <v>Գ․ Իսրայելյան</v>
      </c>
      <c r="K33" s="570"/>
      <c r="L33" s="133"/>
    </row>
    <row r="34" spans="2:13" s="126" customFormat="1">
      <c r="C34" s="408"/>
      <c r="D34" s="408"/>
      <c r="E34" s="409"/>
      <c r="F34" s="409"/>
      <c r="G34" s="571" t="s">
        <v>90</v>
      </c>
      <c r="H34" s="571"/>
      <c r="I34" s="405"/>
      <c r="J34" s="571" t="s">
        <v>108</v>
      </c>
      <c r="K34" s="571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234</v>
      </c>
      <c r="I36" s="363" t="s">
        <v>111</v>
      </c>
      <c r="J36" s="345" t="s">
        <v>223</v>
      </c>
      <c r="L36" s="345" t="s">
        <v>221</v>
      </c>
      <c r="M36" s="345" t="s">
        <v>217</v>
      </c>
    </row>
    <row r="37" spans="2:13" s="362" customFormat="1" ht="16.5" customHeight="1">
      <c r="C37" s="362" t="s">
        <v>112</v>
      </c>
      <c r="E37" s="362" t="s">
        <v>110</v>
      </c>
      <c r="F37" s="362" t="s">
        <v>235</v>
      </c>
      <c r="I37" s="572" t="s">
        <v>243</v>
      </c>
      <c r="J37" s="572"/>
      <c r="L37" s="572" t="s">
        <v>244</v>
      </c>
      <c r="M37" s="572"/>
    </row>
    <row r="38" spans="2:13" s="362" customFormat="1" ht="15.6" customHeight="1">
      <c r="E38" s="572" t="s">
        <v>242</v>
      </c>
      <c r="F38" s="572"/>
      <c r="I38" s="572"/>
      <c r="J38" s="572"/>
      <c r="L38" s="572"/>
      <c r="M38" s="572"/>
    </row>
    <row r="39" spans="2:13">
      <c r="E39" s="572"/>
      <c r="F39" s="57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D67" sqref="D67:E67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82" t="s">
        <v>66</v>
      </c>
      <c r="B1" s="582"/>
      <c r="C1" s="582"/>
      <c r="D1" s="582"/>
    </row>
    <row r="2" spans="1:4" ht="26.25" customHeight="1">
      <c r="A2" s="583" t="str">
        <f>+'Ekamut-caxs'!A7:D7</f>
        <v xml:space="preserve">«Երևանի հ․81 մսուր-մանկապարտեզ» ՀՈԱԿ-ի </v>
      </c>
      <c r="B2" s="583"/>
      <c r="C2" s="583"/>
      <c r="D2" s="583"/>
    </row>
    <row r="3" spans="1:4" ht="27" customHeight="1">
      <c r="A3" s="583" t="s">
        <v>233</v>
      </c>
      <c r="B3" s="583"/>
      <c r="C3" s="583"/>
      <c r="D3" s="583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/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2</v>
      </c>
      <c r="D15" s="146">
        <f>SUM(D16:D18)</f>
        <v>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/>
    </row>
    <row r="17" spans="1:4" ht="23.25" customHeight="1">
      <c r="A17" s="149">
        <v>3.2</v>
      </c>
      <c r="B17" s="152" t="s">
        <v>136</v>
      </c>
      <c r="C17" s="149">
        <v>1</v>
      </c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2</v>
      </c>
      <c r="D19" s="146">
        <f>SUM(D20:D22)</f>
        <v>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/>
    </row>
    <row r="21" spans="1:4" ht="23.25" customHeight="1">
      <c r="A21" s="149">
        <v>4.2</v>
      </c>
      <c r="B21" s="152" t="s">
        <v>140</v>
      </c>
      <c r="C21" s="149">
        <v>1</v>
      </c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5</v>
      </c>
      <c r="D23" s="146">
        <f>D7+D11+D15+D19</f>
        <v>0</v>
      </c>
    </row>
    <row r="24" spans="1:4" ht="48.75" customHeight="1"/>
    <row r="25" spans="1:4" ht="18">
      <c r="B25" s="410" t="s">
        <v>2</v>
      </c>
      <c r="C25" s="584" t="str">
        <f>+'Ekamut-caxs'!D67</f>
        <v>Ռ․ Զաքարյան</v>
      </c>
      <c r="D25" s="584"/>
    </row>
    <row r="26" spans="1:4" ht="15.75" customHeight="1">
      <c r="B26" s="411" t="s">
        <v>4</v>
      </c>
      <c r="C26" s="581" t="s">
        <v>5</v>
      </c>
      <c r="D26" s="581"/>
    </row>
    <row r="27" spans="1:4" ht="27" customHeight="1">
      <c r="B27" s="412" t="s">
        <v>6</v>
      </c>
      <c r="C27" s="584" t="str">
        <f>+'Ekamut-caxs'!D69</f>
        <v>Գ․ Իսրայելյան</v>
      </c>
      <c r="D27" s="584"/>
    </row>
    <row r="28" spans="1:4">
      <c r="B28" s="413"/>
      <c r="C28" s="581" t="s">
        <v>5</v>
      </c>
      <c r="D28" s="581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3" workbookViewId="0">
      <selection activeCell="D67" sqref="D67:E67"/>
    </sheetView>
  </sheetViews>
  <sheetFormatPr defaultRowHeight="12.75"/>
  <cols>
    <col min="1" max="1" width="6.5703125" customWidth="1"/>
    <col min="2" max="2" width="22" customWidth="1"/>
    <col min="3" max="3" width="14.85546875" customWidth="1"/>
    <col min="4" max="4" width="16.42578125" customWidth="1"/>
    <col min="5" max="5" width="13.28515625" customWidth="1"/>
    <col min="6" max="6" width="13.7109375" customWidth="1"/>
    <col min="7" max="7" width="11.85546875" customWidth="1"/>
    <col min="8" max="8" width="16.7109375" customWidth="1"/>
    <col min="9" max="9" width="12.140625" customWidth="1"/>
    <col min="10" max="10" width="14" customWidth="1"/>
    <col min="11" max="11" width="14.42578125" customWidth="1"/>
  </cols>
  <sheetData>
    <row r="1" spans="1:11" ht="18">
      <c r="A1" s="583" t="s">
        <v>261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</row>
    <row r="2" spans="1:11" ht="15">
      <c r="A2" s="473"/>
      <c r="B2" s="473"/>
      <c r="C2" s="473"/>
      <c r="D2" s="473"/>
      <c r="E2" s="473"/>
      <c r="F2" s="473"/>
      <c r="G2" s="473"/>
      <c r="H2" s="473"/>
      <c r="I2" s="473"/>
      <c r="J2" s="473"/>
      <c r="K2" s="473"/>
    </row>
    <row r="3" spans="1:11" ht="18">
      <c r="A3" s="583" t="s">
        <v>262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</row>
    <row r="4" spans="1:11" ht="18">
      <c r="A4" s="471"/>
      <c r="B4" s="471"/>
      <c r="C4" s="471"/>
      <c r="D4" s="471"/>
      <c r="E4" s="471"/>
      <c r="F4" s="471"/>
      <c r="G4" s="471"/>
      <c r="H4" s="471"/>
      <c r="I4" s="471"/>
      <c r="J4" s="471"/>
      <c r="K4" s="474" t="s">
        <v>263</v>
      </c>
    </row>
    <row r="5" spans="1:11" ht="18">
      <c r="A5" s="586" t="s">
        <v>3</v>
      </c>
      <c r="B5" s="586" t="s">
        <v>264</v>
      </c>
      <c r="C5" s="588" t="s">
        <v>292</v>
      </c>
      <c r="D5" s="589"/>
      <c r="E5" s="590"/>
      <c r="F5" s="591" t="s">
        <v>293</v>
      </c>
      <c r="G5" s="592"/>
      <c r="H5" s="593"/>
      <c r="I5" s="591" t="s">
        <v>265</v>
      </c>
      <c r="J5" s="592"/>
      <c r="K5" s="593"/>
    </row>
    <row r="6" spans="1:11" ht="90">
      <c r="A6" s="587"/>
      <c r="B6" s="587"/>
      <c r="C6" s="475" t="s">
        <v>266</v>
      </c>
      <c r="D6" s="475" t="s">
        <v>267</v>
      </c>
      <c r="E6" s="475" t="s">
        <v>268</v>
      </c>
      <c r="F6" s="475" t="s">
        <v>266</v>
      </c>
      <c r="G6" s="475" t="s">
        <v>267</v>
      </c>
      <c r="H6" s="475" t="s">
        <v>268</v>
      </c>
      <c r="I6" s="475" t="s">
        <v>266</v>
      </c>
      <c r="J6" s="475" t="s">
        <v>267</v>
      </c>
      <c r="K6" s="476" t="s">
        <v>268</v>
      </c>
    </row>
    <row r="7" spans="1:11" ht="18">
      <c r="A7" s="477">
        <v>1</v>
      </c>
      <c r="B7" s="478" t="s">
        <v>269</v>
      </c>
      <c r="C7" s="479">
        <v>1</v>
      </c>
      <c r="D7" s="479">
        <v>172800</v>
      </c>
      <c r="E7" s="475">
        <f>C7*D7</f>
        <v>172800</v>
      </c>
      <c r="F7" s="479">
        <v>1</v>
      </c>
      <c r="G7" s="479">
        <v>172800</v>
      </c>
      <c r="H7" s="475">
        <f>F7*G7</f>
        <v>172800</v>
      </c>
      <c r="I7" s="475">
        <f>F7-C7</f>
        <v>0</v>
      </c>
      <c r="J7" s="475">
        <f>G7-D7</f>
        <v>0</v>
      </c>
      <c r="K7" s="476">
        <f>H7-E7</f>
        <v>0</v>
      </c>
    </row>
    <row r="8" spans="1:11" ht="15">
      <c r="A8" s="476">
        <v>2</v>
      </c>
      <c r="B8" s="480" t="s">
        <v>270</v>
      </c>
      <c r="C8" s="476">
        <v>1</v>
      </c>
      <c r="D8" s="476">
        <v>131600</v>
      </c>
      <c r="E8" s="475">
        <f t="shared" ref="E8:E26" si="0">C8*D8</f>
        <v>131600</v>
      </c>
      <c r="F8" s="476">
        <v>1</v>
      </c>
      <c r="G8" s="476">
        <v>131600</v>
      </c>
      <c r="H8" s="475">
        <f t="shared" ref="H8:H26" si="1">F8*G8</f>
        <v>131600</v>
      </c>
      <c r="I8" s="475">
        <f t="shared" ref="I8:I26" si="2">F8-C8</f>
        <v>0</v>
      </c>
      <c r="J8" s="475">
        <f t="shared" ref="J8:J26" si="3">G8-D8</f>
        <v>0</v>
      </c>
      <c r="K8" s="476">
        <f t="shared" ref="K8:K26" si="4">H8-E8</f>
        <v>0</v>
      </c>
    </row>
    <row r="9" spans="1:11" ht="18">
      <c r="A9" s="477">
        <v>3</v>
      </c>
      <c r="B9" s="480" t="s">
        <v>271</v>
      </c>
      <c r="C9" s="476">
        <v>5.6</v>
      </c>
      <c r="D9" s="476">
        <v>128500</v>
      </c>
      <c r="E9" s="475">
        <f t="shared" si="0"/>
        <v>719600</v>
      </c>
      <c r="F9" s="476">
        <v>5.6</v>
      </c>
      <c r="G9" s="476">
        <v>128500</v>
      </c>
      <c r="H9" s="475">
        <f t="shared" si="1"/>
        <v>719600</v>
      </c>
      <c r="I9" s="475">
        <f t="shared" si="2"/>
        <v>0</v>
      </c>
      <c r="J9" s="475">
        <f t="shared" si="3"/>
        <v>0</v>
      </c>
      <c r="K9" s="476">
        <f t="shared" si="4"/>
        <v>0</v>
      </c>
    </row>
    <row r="10" spans="1:11" ht="15">
      <c r="A10" s="476">
        <v>4</v>
      </c>
      <c r="B10" s="480" t="s">
        <v>272</v>
      </c>
      <c r="C10" s="476">
        <v>1.25</v>
      </c>
      <c r="D10" s="476">
        <v>128500</v>
      </c>
      <c r="E10" s="475">
        <f t="shared" si="0"/>
        <v>160625</v>
      </c>
      <c r="F10" s="476">
        <v>1.25</v>
      </c>
      <c r="G10" s="476">
        <v>128500</v>
      </c>
      <c r="H10" s="475">
        <f t="shared" si="1"/>
        <v>160625</v>
      </c>
      <c r="I10" s="475">
        <f t="shared" si="2"/>
        <v>0</v>
      </c>
      <c r="J10" s="475">
        <f t="shared" si="3"/>
        <v>0</v>
      </c>
      <c r="K10" s="476">
        <f t="shared" si="4"/>
        <v>0</v>
      </c>
    </row>
    <row r="11" spans="1:11" ht="18">
      <c r="A11" s="477">
        <v>5</v>
      </c>
      <c r="B11" s="480" t="s">
        <v>273</v>
      </c>
      <c r="C11" s="476">
        <v>0.5</v>
      </c>
      <c r="D11" s="476">
        <v>128500</v>
      </c>
      <c r="E11" s="475">
        <f t="shared" si="0"/>
        <v>64250</v>
      </c>
      <c r="F11" s="476">
        <v>0.5</v>
      </c>
      <c r="G11" s="476">
        <v>128500</v>
      </c>
      <c r="H11" s="475">
        <f t="shared" si="1"/>
        <v>64250</v>
      </c>
      <c r="I11" s="475">
        <f t="shared" si="2"/>
        <v>0</v>
      </c>
      <c r="J11" s="475">
        <f t="shared" si="3"/>
        <v>0</v>
      </c>
      <c r="K11" s="476">
        <f t="shared" si="4"/>
        <v>0</v>
      </c>
    </row>
    <row r="12" spans="1:11" ht="30">
      <c r="A12" s="476">
        <v>6</v>
      </c>
      <c r="B12" s="480" t="s">
        <v>274</v>
      </c>
      <c r="C12" s="476">
        <v>1</v>
      </c>
      <c r="D12" s="476">
        <v>128500</v>
      </c>
      <c r="E12" s="475">
        <f t="shared" si="0"/>
        <v>128500</v>
      </c>
      <c r="F12" s="476">
        <v>1</v>
      </c>
      <c r="G12" s="476">
        <v>128500</v>
      </c>
      <c r="H12" s="475">
        <f t="shared" si="1"/>
        <v>128500</v>
      </c>
      <c r="I12" s="475">
        <f t="shared" si="2"/>
        <v>0</v>
      </c>
      <c r="J12" s="475">
        <f t="shared" si="3"/>
        <v>0</v>
      </c>
      <c r="K12" s="476">
        <f t="shared" si="4"/>
        <v>0</v>
      </c>
    </row>
    <row r="13" spans="1:11" ht="18">
      <c r="A13" s="477">
        <v>7</v>
      </c>
      <c r="B13" s="480" t="s">
        <v>275</v>
      </c>
      <c r="C13" s="476">
        <v>0.25</v>
      </c>
      <c r="D13" s="476">
        <v>128500</v>
      </c>
      <c r="E13" s="475">
        <f t="shared" si="0"/>
        <v>32125</v>
      </c>
      <c r="F13" s="476">
        <v>0.25</v>
      </c>
      <c r="G13" s="476">
        <v>128500</v>
      </c>
      <c r="H13" s="475">
        <f t="shared" si="1"/>
        <v>32125</v>
      </c>
      <c r="I13" s="475">
        <f t="shared" si="2"/>
        <v>0</v>
      </c>
      <c r="J13" s="475">
        <f t="shared" si="3"/>
        <v>0</v>
      </c>
      <c r="K13" s="476">
        <f t="shared" si="4"/>
        <v>0</v>
      </c>
    </row>
    <row r="14" spans="1:11" ht="15">
      <c r="A14" s="476">
        <v>8</v>
      </c>
      <c r="B14" s="480" t="s">
        <v>276</v>
      </c>
      <c r="C14" s="476">
        <v>0.5</v>
      </c>
      <c r="D14" s="476">
        <v>128500</v>
      </c>
      <c r="E14" s="475">
        <f t="shared" si="0"/>
        <v>64250</v>
      </c>
      <c r="F14" s="476">
        <v>0.5</v>
      </c>
      <c r="G14" s="476">
        <v>128500</v>
      </c>
      <c r="H14" s="475">
        <f t="shared" si="1"/>
        <v>64250</v>
      </c>
      <c r="I14" s="475">
        <f t="shared" si="2"/>
        <v>0</v>
      </c>
      <c r="J14" s="475">
        <f t="shared" si="3"/>
        <v>0</v>
      </c>
      <c r="K14" s="476">
        <f t="shared" si="4"/>
        <v>0</v>
      </c>
    </row>
    <row r="15" spans="1:11" ht="18">
      <c r="A15" s="477">
        <v>9</v>
      </c>
      <c r="B15" s="480" t="s">
        <v>277</v>
      </c>
      <c r="C15" s="476">
        <v>1</v>
      </c>
      <c r="D15" s="476">
        <v>127100</v>
      </c>
      <c r="E15" s="475">
        <f t="shared" si="0"/>
        <v>127100</v>
      </c>
      <c r="F15" s="476">
        <v>1</v>
      </c>
      <c r="G15" s="476">
        <v>127100</v>
      </c>
      <c r="H15" s="475">
        <f t="shared" si="1"/>
        <v>127100</v>
      </c>
      <c r="I15" s="475">
        <f t="shared" si="2"/>
        <v>0</v>
      </c>
      <c r="J15" s="475">
        <f t="shared" si="3"/>
        <v>0</v>
      </c>
      <c r="K15" s="476">
        <f t="shared" si="4"/>
        <v>0</v>
      </c>
    </row>
    <row r="16" spans="1:11" ht="18">
      <c r="A16" s="477">
        <v>11</v>
      </c>
      <c r="B16" s="480" t="s">
        <v>278</v>
      </c>
      <c r="C16" s="476">
        <v>1</v>
      </c>
      <c r="D16" s="476">
        <v>104400</v>
      </c>
      <c r="E16" s="475">
        <f t="shared" si="0"/>
        <v>104400</v>
      </c>
      <c r="F16" s="476">
        <v>1</v>
      </c>
      <c r="G16" s="476">
        <v>104400</v>
      </c>
      <c r="H16" s="475">
        <f t="shared" si="1"/>
        <v>104400</v>
      </c>
      <c r="I16" s="475">
        <f t="shared" si="2"/>
        <v>0</v>
      </c>
      <c r="J16" s="475">
        <f t="shared" si="3"/>
        <v>0</v>
      </c>
      <c r="K16" s="476">
        <f t="shared" si="4"/>
        <v>0</v>
      </c>
    </row>
    <row r="17" spans="1:11" ht="15">
      <c r="A17" s="476">
        <v>12</v>
      </c>
      <c r="B17" s="480" t="s">
        <v>279</v>
      </c>
      <c r="C17" s="476">
        <v>1</v>
      </c>
      <c r="D17" s="476">
        <v>104400</v>
      </c>
      <c r="E17" s="475">
        <f t="shared" si="0"/>
        <v>104400</v>
      </c>
      <c r="F17" s="476">
        <v>1</v>
      </c>
      <c r="G17" s="476">
        <v>104400</v>
      </c>
      <c r="H17" s="475">
        <f t="shared" si="1"/>
        <v>104400</v>
      </c>
      <c r="I17" s="475">
        <f t="shared" si="2"/>
        <v>0</v>
      </c>
      <c r="J17" s="475">
        <f t="shared" si="3"/>
        <v>0</v>
      </c>
      <c r="K17" s="476">
        <f t="shared" si="4"/>
        <v>0</v>
      </c>
    </row>
    <row r="18" spans="1:11" ht="18">
      <c r="A18" s="477">
        <v>13</v>
      </c>
      <c r="B18" s="480" t="s">
        <v>280</v>
      </c>
      <c r="C18" s="476">
        <v>1</v>
      </c>
      <c r="D18" s="476">
        <v>104400</v>
      </c>
      <c r="E18" s="475">
        <f t="shared" si="0"/>
        <v>104400</v>
      </c>
      <c r="F18" s="476">
        <v>1</v>
      </c>
      <c r="G18" s="476">
        <v>104400</v>
      </c>
      <c r="H18" s="475">
        <f t="shared" si="1"/>
        <v>104400</v>
      </c>
      <c r="I18" s="475">
        <f t="shared" si="2"/>
        <v>0</v>
      </c>
      <c r="J18" s="475">
        <f t="shared" si="3"/>
        <v>0</v>
      </c>
      <c r="K18" s="476">
        <f t="shared" si="4"/>
        <v>0</v>
      </c>
    </row>
    <row r="19" spans="1:11" ht="15">
      <c r="A19" s="476">
        <v>14</v>
      </c>
      <c r="B19" s="480" t="s">
        <v>281</v>
      </c>
      <c r="C19" s="476">
        <v>1</v>
      </c>
      <c r="D19" s="476">
        <v>107100</v>
      </c>
      <c r="E19" s="475">
        <f t="shared" si="0"/>
        <v>107100</v>
      </c>
      <c r="F19" s="476">
        <v>1</v>
      </c>
      <c r="G19" s="476">
        <v>107100</v>
      </c>
      <c r="H19" s="475">
        <f t="shared" si="1"/>
        <v>107100</v>
      </c>
      <c r="I19" s="475">
        <f t="shared" si="2"/>
        <v>0</v>
      </c>
      <c r="J19" s="475">
        <f t="shared" si="3"/>
        <v>0</v>
      </c>
      <c r="K19" s="476">
        <f t="shared" si="4"/>
        <v>0</v>
      </c>
    </row>
    <row r="20" spans="1:11" ht="18">
      <c r="A20" s="477">
        <v>15</v>
      </c>
      <c r="B20" s="480" t="s">
        <v>282</v>
      </c>
      <c r="C20" s="476">
        <v>1</v>
      </c>
      <c r="D20" s="476">
        <v>104400</v>
      </c>
      <c r="E20" s="475">
        <f t="shared" si="0"/>
        <v>104400</v>
      </c>
      <c r="F20" s="476">
        <v>1</v>
      </c>
      <c r="G20" s="476">
        <v>104400</v>
      </c>
      <c r="H20" s="475">
        <f t="shared" si="1"/>
        <v>104400</v>
      </c>
      <c r="I20" s="475">
        <f t="shared" si="2"/>
        <v>0</v>
      </c>
      <c r="J20" s="475">
        <f t="shared" si="3"/>
        <v>0</v>
      </c>
      <c r="K20" s="476">
        <f t="shared" si="4"/>
        <v>0</v>
      </c>
    </row>
    <row r="21" spans="1:11" ht="30">
      <c r="A21" s="476">
        <v>16</v>
      </c>
      <c r="B21" s="480" t="s">
        <v>283</v>
      </c>
      <c r="C21" s="476">
        <v>5</v>
      </c>
      <c r="D21" s="476">
        <v>122700</v>
      </c>
      <c r="E21" s="475">
        <f t="shared" si="0"/>
        <v>613500</v>
      </c>
      <c r="F21" s="476">
        <v>5</v>
      </c>
      <c r="G21" s="476">
        <v>122700</v>
      </c>
      <c r="H21" s="475">
        <f t="shared" si="1"/>
        <v>613500</v>
      </c>
      <c r="I21" s="475">
        <f t="shared" si="2"/>
        <v>0</v>
      </c>
      <c r="J21" s="475">
        <f t="shared" si="3"/>
        <v>0</v>
      </c>
      <c r="K21" s="476">
        <f t="shared" si="4"/>
        <v>0</v>
      </c>
    </row>
    <row r="22" spans="1:11" ht="18">
      <c r="A22" s="477">
        <v>17</v>
      </c>
      <c r="B22" s="480" t="s">
        <v>284</v>
      </c>
      <c r="C22" s="476">
        <v>1</v>
      </c>
      <c r="D22" s="476">
        <v>104400</v>
      </c>
      <c r="E22" s="475">
        <f t="shared" si="0"/>
        <v>104400</v>
      </c>
      <c r="F22" s="476">
        <v>1</v>
      </c>
      <c r="G22" s="476">
        <v>104400</v>
      </c>
      <c r="H22" s="475">
        <f t="shared" si="1"/>
        <v>104400</v>
      </c>
      <c r="I22" s="475">
        <f t="shared" si="2"/>
        <v>0</v>
      </c>
      <c r="J22" s="475">
        <f t="shared" si="3"/>
        <v>0</v>
      </c>
      <c r="K22" s="476">
        <f t="shared" si="4"/>
        <v>0</v>
      </c>
    </row>
    <row r="23" spans="1:11" ht="15">
      <c r="A23" s="476">
        <v>18</v>
      </c>
      <c r="B23" s="480" t="s">
        <v>285</v>
      </c>
      <c r="C23" s="476">
        <v>0.25</v>
      </c>
      <c r="D23" s="476">
        <v>104400</v>
      </c>
      <c r="E23" s="475">
        <v>27000</v>
      </c>
      <c r="F23" s="476">
        <v>0.25</v>
      </c>
      <c r="G23" s="476">
        <v>104400</v>
      </c>
      <c r="H23" s="475">
        <v>27000</v>
      </c>
      <c r="I23" s="475">
        <f t="shared" si="2"/>
        <v>0</v>
      </c>
      <c r="J23" s="475">
        <f t="shared" si="3"/>
        <v>0</v>
      </c>
      <c r="K23" s="476">
        <f t="shared" si="4"/>
        <v>0</v>
      </c>
    </row>
    <row r="24" spans="1:11" ht="18">
      <c r="A24" s="477">
        <v>19</v>
      </c>
      <c r="B24" s="480" t="s">
        <v>286</v>
      </c>
      <c r="C24" s="476">
        <v>0.25</v>
      </c>
      <c r="D24" s="476">
        <v>104400</v>
      </c>
      <c r="E24" s="475">
        <v>27000</v>
      </c>
      <c r="F24" s="476">
        <v>0.25</v>
      </c>
      <c r="G24" s="476">
        <v>104400</v>
      </c>
      <c r="H24" s="475">
        <v>27000</v>
      </c>
      <c r="I24" s="475">
        <f t="shared" si="2"/>
        <v>0</v>
      </c>
      <c r="J24" s="475">
        <f t="shared" si="3"/>
        <v>0</v>
      </c>
      <c r="K24" s="476">
        <f t="shared" si="4"/>
        <v>0</v>
      </c>
    </row>
    <row r="25" spans="1:11" ht="15">
      <c r="A25" s="476">
        <v>20</v>
      </c>
      <c r="B25" s="480" t="s">
        <v>287</v>
      </c>
      <c r="C25" s="476">
        <v>0.5</v>
      </c>
      <c r="D25" s="476">
        <v>104400</v>
      </c>
      <c r="E25" s="475">
        <f t="shared" si="0"/>
        <v>52200</v>
      </c>
      <c r="F25" s="476">
        <v>1</v>
      </c>
      <c r="G25" s="476">
        <v>104400</v>
      </c>
      <c r="H25" s="475">
        <f t="shared" si="1"/>
        <v>104400</v>
      </c>
      <c r="I25" s="475">
        <f t="shared" si="2"/>
        <v>0.5</v>
      </c>
      <c r="J25" s="475">
        <f t="shared" si="3"/>
        <v>0</v>
      </c>
      <c r="K25" s="476">
        <f t="shared" si="4"/>
        <v>52200</v>
      </c>
    </row>
    <row r="26" spans="1:11" ht="18">
      <c r="A26" s="477">
        <v>21</v>
      </c>
      <c r="B26" s="480" t="s">
        <v>288</v>
      </c>
      <c r="C26" s="476">
        <v>3</v>
      </c>
      <c r="D26" s="476">
        <v>104400</v>
      </c>
      <c r="E26" s="475">
        <f t="shared" si="0"/>
        <v>313200</v>
      </c>
      <c r="F26" s="476">
        <v>3</v>
      </c>
      <c r="G26" s="476">
        <v>104400</v>
      </c>
      <c r="H26" s="475">
        <f t="shared" si="1"/>
        <v>313200</v>
      </c>
      <c r="I26" s="475">
        <f t="shared" si="2"/>
        <v>0</v>
      </c>
      <c r="J26" s="475">
        <f t="shared" si="3"/>
        <v>0</v>
      </c>
      <c r="K26" s="476">
        <f t="shared" si="4"/>
        <v>0</v>
      </c>
    </row>
    <row r="27" spans="1:11" ht="18">
      <c r="A27" s="481"/>
      <c r="B27" s="481" t="s">
        <v>68</v>
      </c>
      <c r="C27" s="482">
        <f>SUM(C7:C26)</f>
        <v>27.1</v>
      </c>
      <c r="D27" s="482"/>
      <c r="E27" s="483">
        <f>SUM(E7:E26)</f>
        <v>3262850</v>
      </c>
      <c r="F27" s="482">
        <f>SUM(F7:F26)</f>
        <v>27.6</v>
      </c>
      <c r="G27" s="482"/>
      <c r="H27" s="484">
        <f>SUM(H7:H26)</f>
        <v>3315050</v>
      </c>
      <c r="I27" s="482">
        <f>SUM(I7:I26)</f>
        <v>0.5</v>
      </c>
      <c r="J27" s="482"/>
      <c r="K27" s="484">
        <f>SUM(K7:K26)</f>
        <v>52200</v>
      </c>
    </row>
    <row r="28" spans="1:11" ht="15">
      <c r="A28" s="485"/>
      <c r="B28" s="486"/>
      <c r="C28" s="486"/>
      <c r="D28" s="486"/>
      <c r="E28" s="486"/>
      <c r="F28" s="486"/>
      <c r="G28" s="486"/>
      <c r="H28" s="486"/>
      <c r="I28" s="486"/>
      <c r="J28" s="486"/>
      <c r="K28" s="486"/>
    </row>
    <row r="29" spans="1:11" ht="15">
      <c r="A29" s="485"/>
      <c r="B29" s="585" t="s">
        <v>289</v>
      </c>
      <c r="C29" s="585"/>
      <c r="D29" s="585"/>
      <c r="E29" s="585"/>
      <c r="F29" s="585"/>
      <c r="G29" s="585"/>
      <c r="H29" s="585"/>
      <c r="I29" s="585"/>
      <c r="J29" s="585"/>
      <c r="K29" s="585"/>
    </row>
    <row r="30" spans="1:11" ht="15">
      <c r="A30" s="485"/>
      <c r="B30" s="486"/>
      <c r="C30" s="486"/>
      <c r="D30" s="486"/>
      <c r="E30" s="486"/>
      <c r="F30" s="486"/>
      <c r="G30" s="486"/>
      <c r="H30" s="486"/>
      <c r="I30" s="486"/>
      <c r="J30" s="486"/>
      <c r="K30" s="486"/>
    </row>
    <row r="31" spans="1:11" ht="15">
      <c r="A31" s="485"/>
      <c r="B31" s="486"/>
      <c r="C31" s="486"/>
      <c r="D31" s="486"/>
      <c r="E31" s="486"/>
      <c r="F31" s="486"/>
      <c r="G31" s="486"/>
      <c r="H31" s="486"/>
      <c r="I31" s="486"/>
      <c r="J31" s="486"/>
      <c r="K31" s="486"/>
    </row>
    <row r="32" spans="1:11" ht="15">
      <c r="A32" s="485" t="s">
        <v>1</v>
      </c>
      <c r="B32" s="487" t="s">
        <v>290</v>
      </c>
      <c r="C32" s="486"/>
      <c r="D32" s="486"/>
      <c r="E32" s="486"/>
      <c r="F32" s="486"/>
      <c r="G32" s="486"/>
      <c r="H32" s="486" t="s">
        <v>291</v>
      </c>
      <c r="I32" s="486"/>
      <c r="J32" s="486"/>
      <c r="K32" s="486"/>
    </row>
  </sheetData>
  <mergeCells count="8">
    <mergeCell ref="B29:K29"/>
    <mergeCell ref="A1:K1"/>
    <mergeCell ref="A3:K3"/>
    <mergeCell ref="A5:A6"/>
    <mergeCell ref="B5:B6"/>
    <mergeCell ref="C5:E5"/>
    <mergeCell ref="F5:H5"/>
    <mergeCell ref="I5:K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pht+4a7X4sD79ttqzz7GA6SUGqOz9Bw5Vx3iR7Kkd/g=</DigestValue>
    </Reference>
    <Reference Type="http://www.w3.org/2000/09/xmldsig#Object" URI="#idOfficeObject">
      <DigestMethod Algorithm="http://www.w3.org/2001/04/xmlenc#sha256"/>
      <DigestValue>jWyAIZar07wLdmTS8vFWuVABv5oU/KY4gER0Yf731dI=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FcfM37wd5g6AhH75DDYGs8NJKzqXDJCDfqFMkwfmoOM=</DigestValue>
    </Reference>
    <Reference Type="http://www.w3.org/2000/09/xmldsig#Object" URI="#idValidSigLnImg">
      <DigestMethod Algorithm="http://www.w3.org/2001/04/xmlenc#sha256"/>
      <DigestValue>9Oo7Nrt+RxI6jX5q3Z/UqHdvAH3dfO7h+PA5U0fw9ig=</DigestValue>
    </Reference>
    <Reference Type="http://www.w3.org/2000/09/xmldsig#Object" URI="#idInvalidSigLnImg">
      <DigestMethod Algorithm="http://www.w3.org/2001/04/xmlenc#sha256"/>
      <DigestValue>InlTZX9JcFV2tZn+TclPSvlYXSrB5J/Xc3AJd/8r6jA=</DigestValue>
    </Reference>
  </SignedInfo>
  <SignatureValue>ustG5OFsUWGRKzj9PMHx0ZRWaImtc/UsCG2hudgxzRP/0/AozLOjPm9NcHucMdagltzFoCV01hHc
Wy9582TxEpgdptjNRv5V0Sdi7T/SZYGJVZLePafOJZF25ef/pes/c/+tcu33C9HQRaJr3CDu2DJc
+zK77ohF7k5yHqxsIaiUh1LwZs9dwLzjvIVJjxbwj5VzEffdihXcJBXbpRYUTcTbvPxov8w4wi4S
dfzyJB6/3x+8/KfIo1xrOUnTefGqhSVu69Ut+QTprYtURjl7MZYKWOpedcNhfPMA/CkY5FOCL3Ch
s7BNn15WtJbsZhowuUgxGZt6cHLuWH6q7FxCFg==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FpdMcNuuNjQxy9T/D+nrZMpnZuXtocKW8BeGo+AZ5i4=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9Zdby30JxVrsF6Kvhr7W//xiVZIlvrfMkKi1qZPpn7o=</DigestValue>
      </Reference>
      <Reference URI="/xl/drawings/vmlDrawing2.vml?ContentType=application/vnd.openxmlformats-officedocument.vmlDrawing">
        <DigestMethod Algorithm="http://www.w3.org/2001/04/xmlenc#sha256"/>
        <DigestValue>/GBr5gib6zL3RuUVfsv+7ETnYwkxj8+Fo0Ca+3zGFU8=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FpMc9sCQUAG5Z2U60XxZZmiBOEU2vez+2Fo8x+xlD0I=</DigestValue>
      </Reference>
      <Reference URI="/xl/styles.xml?ContentType=application/vnd.openxmlformats-officedocument.spreadsheetml.styles+xml">
        <DigestMethod Algorithm="http://www.w3.org/2001/04/xmlenc#sha256"/>
        <DigestValue>IbsPeh71keuOa5D6PpS2sIeESVZiG8IQgWMWiNE55to=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uUP2ODQRY1Z2xUik+svFM30lDtoa4T+1BNmZD93SOnI=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jO8317rVOT8TokKXo5ZZXW40D3tNXmR1Ghbk3wi3uFk=</DigestValue>
      </Reference>
      <Reference URI="/xl/worksheets/sheet10.xml?ContentType=application/vnd.openxmlformats-officedocument.spreadsheetml.worksheet+xml">
        <DigestMethod Algorithm="http://www.w3.org/2001/04/xmlenc#sha256"/>
        <DigestValue>UQwHh4VoPjxRN7elt6Zo0KhzFbB5ISQ9lXqUoKp07aU=</DigestValue>
      </Reference>
      <Reference URI="/xl/worksheets/sheet2.xml?ContentType=application/vnd.openxmlformats-officedocument.spreadsheetml.worksheet+xml">
        <DigestMethod Algorithm="http://www.w3.org/2001/04/xmlenc#sha256"/>
        <DigestValue>P8XAvHnnR+HmovDmCYmhMfvYeUY1/Dns9P0Waz1DmY8=</DigestValue>
      </Reference>
      <Reference URI="/xl/worksheets/sheet3.xml?ContentType=application/vnd.openxmlformats-officedocument.spreadsheetml.worksheet+xml">
        <DigestMethod Algorithm="http://www.w3.org/2001/04/xmlenc#sha256"/>
        <DigestValue>qy/0iZy3I491KsxRgFYwT7xEZxgm19YFm9XgYhz2ovE=</DigestValue>
      </Reference>
      <Reference URI="/xl/worksheets/sheet4.xml?ContentType=application/vnd.openxmlformats-officedocument.spreadsheetml.worksheet+xml">
        <DigestMethod Algorithm="http://www.w3.org/2001/04/xmlenc#sha256"/>
        <DigestValue>S5kiTBEHCGhzgEahWsujgjdZru7fRmQEBCeoqg6Zdrc=</DigestValue>
      </Reference>
      <Reference URI="/xl/worksheets/sheet5.xml?ContentType=application/vnd.openxmlformats-officedocument.spreadsheetml.worksheet+xml">
        <DigestMethod Algorithm="http://www.w3.org/2001/04/xmlenc#sha256"/>
        <DigestValue>sM2JyZj14xiCpJA3tyTvVu+A49yDYYdL8S3OOyj+X2s=</DigestValue>
      </Reference>
      <Reference URI="/xl/worksheets/sheet6.xml?ContentType=application/vnd.openxmlformats-officedocument.spreadsheetml.worksheet+xml">
        <DigestMethod Algorithm="http://www.w3.org/2001/04/xmlenc#sha256"/>
        <DigestValue>xw711UqztK03f8iS+aP/IfQ4l0vMBhMa4Sn5hCjOxHc=</DigestValue>
      </Reference>
      <Reference URI="/xl/worksheets/sheet7.xml?ContentType=application/vnd.openxmlformats-officedocument.spreadsheetml.worksheet+xml">
        <DigestMethod Algorithm="http://www.w3.org/2001/04/xmlenc#sha256"/>
        <DigestValue>4vDBCj81hZoIw0j0DJP0v9TRygCVhQ7HqjL2ogMUcOo=</DigestValue>
      </Reference>
      <Reference URI="/xl/worksheets/sheet8.xml?ContentType=application/vnd.openxmlformats-officedocument.spreadsheetml.worksheet+xml">
        <DigestMethod Algorithm="http://www.w3.org/2001/04/xmlenc#sha256"/>
        <DigestValue>AmbiSj8ibSD5FTJj7EAOXE2VFp4gObigAqyA35F9H04=</DigestValue>
      </Reference>
      <Reference URI="/xl/worksheets/sheet9.xml?ContentType=application/vnd.openxmlformats-officedocument.spreadsheetml.worksheet+xml">
        <DigestMethod Algorithm="http://www.w3.org/2001/04/xmlenc#sha256"/>
        <DigestValue>QskWya8VTvEUhwbIsjJw+OlLiVZNE/28+/J48mnLcek=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{43FC553C-52FF-4BD9-AA84-170BFAE7595B}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2023-04-03T15:51:39Z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xgqAAAAEwAAAAAAAABIAAAAAAAAAMwuEnj6fwAAkPMuePp/AAAAMxJ4+n8AAAEAAAAAAAAAWFgSePp/AAAAAAL3+n8AAAAAAAAAAAAAAAAAAAAAAADwtK8YKgAAAABDi5UPAgAA2+Db9Pp/AAAgtq8YKgAAALm2rxg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+uGCoAAAAAAQAAAAAAAIg+//T6fwAAAAAAAAAAAAAJAAAAAAAAAAhpb6MPAgAASMGBd/p/AAAAAAAAAAAAAAAAAAAAAAAAhmBFhQNTAAAIIa4YKgAAAAAAAAAAAAAAYOeWlQ8CAAAAQ4uVDwIAADAirhgAAAAAAAAAAAAAAAAHAAAAAAAAAAj+aKMPAgAAbCGuGCoAAACpIa4YKgAAAHHN1/T6fwAAAQAAAA8CAADgJK4YAAAAANtbJcjkkAAAAAAAAAAAAAAAQ4uVDwIAANvg2/T6fwAAECGuGCoAAACpIa4YKgAAAKDdlpU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9mOnDwIAAMD2Y6cCAAAAiD7/9Pp/AAAAAAAAAAAAAJnranb6fwAAAAAAAPp/AAAAAAAAAAAAAAAAAAAAAAAAAAAAAAAAAABGXUWFA1MAAAAAAAAAAAAAwPZjpw8CAADg////AAAAAABDi5UPAgAACCeuGAAAAAAAAAAAAAAAAAYAAAAAAAAAIAAAAAAAAAAsJq4YKgAAAGkmrhgqAAAAcc3X9Pp/AADQKq4YKgAAAAAAAAAAAAAAgIJgpw8CAAC4YfR2+n8AAABDi5UPAgAA2+Db9Pp/AADQJa4YKgAAAGkmrhgqAAAAINxJrw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BJB//////+gKgAAAAABBOAGH7cXAgAACBNy//////+IXcvq56sAAPhke6MPAgAAyH2vGCoAAAAwAb+vDwIAANB7rxgqAAAA4AYftwAAAAAwAb+vDwIAAKzvB/X6fwAAAAAAAAAAAADb4Nv0+n8AAAB8rxgqAAAAZAAAAAAAAAAIAKmuD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xgqAAAAEwAAAAAAAABIAAAAAAAAAMwuEnj6fwAAkPMuePp/AAAAMxJ4+n8AAAEAAAAAAAAAWFgSePp/AAAAAAL3+n8AAAAAAAAAAAAAAAAAAAAAAADwtK8YKgAAAABDi5UPAgAA2+Db9Pp/AAAgtq8YKgAAALm2rxg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64YKgAAAAABAAAAAAAAiD7/9Pp/AAAAAAAAAAAAAAkAAAAAAAAACGlvow8CAABIwYF3+n8AAAAAAAAAAAAAAAAAAAAAAACGYEWFA1MAAAghrhgqAAAAAAAAAAAAAABg55aVDwIAAABDi5UPAgAAMCKuGAAAAAAAAAAAAAAAAAcAAAAAAAAACP5oow8CAABsIa4YKgAAAKkhrhgqAAAAcc3X9Pp/AAABAAAADwIAAOAkrhgAAAAA21slyOSQAAAAAAAAAAAAAABDi5UPAgAA2+Db9Pp/AAAQIa4YKgAAAKkhrhgqAAAAoN2WlQ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D2Y6cPAgAAwPZjpwIAAACIPv/0+n8AAAAAAAAAAAAAmetqdvp/AAAAAAAA+n8AAAAAAAAAAAAAAAAAAAAAAAAAAAAAAAAAAEZdRYUDUwAAAAAAAAAAAADA9mOnDwIAAOD///8AAAAAAEOLlQ8CAAAIJ64YAAAAAAAAAAAAAAAABgAAAAAAAAAgAAAAAAAAACwmrhgqAAAAaSauGCoAAABxzdf0+n8AANAqrhgqAAAAAAAAAAAAAACAgmCnDwIAALhh9Hb6fwAAAEOLlQ8CAADb4Nv0+n8AANAlrhgqAAAAaSauGCoAAAAg3EmvD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yvGCoAAAAAAAAAAAAAAAAAAAAAAAAAAAAAAAAAAADg4HizDwIAAAgAAAAAAAAAgXwI9fp/AACAmKOvDwIAAAAAAAAAAAAAAQAAAAAAAAAAAECTDwIAAAEAAAAPAgAA48AA7fp/AABQFY7//////6AqAAAAAAEE4AYftxcCAAAIE3L//////4hdy+rnqwAA+GR7ow8CAADIfa8YKgAAADABv68PAgAA0HuvGCoAAADgBh+3AAAAADABv68PAgAArO8H9fp/AAAAAAAAAAAAANvg2/T6fwAAAHyvGCoAAABkAAAAAAAAAAgAqq4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vPdnNnqPYlcJkMA4I85HHHSL/FdH9p3II9CJFljqT/s=</DigestValue>
    </Reference>
    <Reference Type="http://www.w3.org/2000/09/xmldsig#Object" URI="#idOfficeObject">
      <DigestMethod Algorithm="http://www.w3.org/2001/04/xmlenc#sha256"/>
      <DigestValue>Rbl0oF9dUYXd37CabXU9iuzf16M/ciqepVGOYveJm/c=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ZZeDCXEGjAYJXbxw/nPV7tTDjwqzBv0Nf02lhA4BKq8=</DigestValue>
    </Reference>
    <Reference Type="http://www.w3.org/2000/09/xmldsig#Object" URI="#idValidSigLnImg">
      <DigestMethod Algorithm="http://www.w3.org/2001/04/xmlenc#sha256"/>
      <DigestValue>v4yjJgigPLhWCCf4aEE2O2c7TSVAiyYeXXUSYwaq9jU=</DigestValue>
    </Reference>
    <Reference Type="http://www.w3.org/2000/09/xmldsig#Object" URI="#idInvalidSigLnImg">
      <DigestMethod Algorithm="http://www.w3.org/2001/04/xmlenc#sha256"/>
      <DigestValue>zya7vFbpgNPKg+92mZFv2lIDp8GOQFsCllR7dXQcItw=</DigestValue>
    </Reference>
  </SignedInfo>
  <SignatureValue>UproRpp3vAV331yAH3AZEIvLth8/4JJfkPGh1TfLOQKgEzDBoT2Vy0yswR3e19iTaZNUCkb25Ols
jSyA1elDTCOiSnEPq9WHPmp+rf8I2jt60RWqrPHb+SzmeqAy+DmPdUxbqzcty0aG5jkY93QiGmHJ
sqIiK86nCQVVrxF1h3cvtNqJ3dD5nHSucpJGIsml1roavSXp3lFNpWIiAOfUBrvUhApdJk1zJL1e
w/rIGsHq8lp1xePe0YIof3Y86BBRb86H5Mtm2w9dW30WBdE6HMoAmXRoRcK7icHnCU874fC3oUPP
5/pfjat4QqH27B3cCjNbuwn6J5aEyzxxy86LGw==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FpdMcNuuNjQxy9T/D+nrZMpnZuXtocKW8BeGo+AZ5i4=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9Zdby30JxVrsF6Kvhr7W//xiVZIlvrfMkKi1qZPpn7o=</DigestValue>
      </Reference>
      <Reference URI="/xl/drawings/vmlDrawing2.vml?ContentType=application/vnd.openxmlformats-officedocument.vmlDrawing">
        <DigestMethod Algorithm="http://www.w3.org/2001/04/xmlenc#sha256"/>
        <DigestValue>/GBr5gib6zL3RuUVfsv+7ETnYwkxj8+Fo0Ca+3zGFU8=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FpMc9sCQUAG5Z2U60XxZZmiBOEU2vez+2Fo8x+xlD0I=</DigestValue>
      </Reference>
      <Reference URI="/xl/styles.xml?ContentType=application/vnd.openxmlformats-officedocument.spreadsheetml.styles+xml">
        <DigestMethod Algorithm="http://www.w3.org/2001/04/xmlenc#sha256"/>
        <DigestValue>IbsPeh71keuOa5D6PpS2sIeESVZiG8IQgWMWiNE55to=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uUP2ODQRY1Z2xUik+svFM30lDtoa4T+1BNmZD93SOnI=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jO8317rVOT8TokKXo5ZZXW40D3tNXmR1Ghbk3wi3uFk=</DigestValue>
      </Reference>
      <Reference URI="/xl/worksheets/sheet10.xml?ContentType=application/vnd.openxmlformats-officedocument.spreadsheetml.worksheet+xml">
        <DigestMethod Algorithm="http://www.w3.org/2001/04/xmlenc#sha256"/>
        <DigestValue>UQwHh4VoPjxRN7elt6Zo0KhzFbB5ISQ9lXqUoKp07aU=</DigestValue>
      </Reference>
      <Reference URI="/xl/worksheets/sheet2.xml?ContentType=application/vnd.openxmlformats-officedocument.spreadsheetml.worksheet+xml">
        <DigestMethod Algorithm="http://www.w3.org/2001/04/xmlenc#sha256"/>
        <DigestValue>P8XAvHnnR+HmovDmCYmhMfvYeUY1/Dns9P0Waz1DmY8=</DigestValue>
      </Reference>
      <Reference URI="/xl/worksheets/sheet3.xml?ContentType=application/vnd.openxmlformats-officedocument.spreadsheetml.worksheet+xml">
        <DigestMethod Algorithm="http://www.w3.org/2001/04/xmlenc#sha256"/>
        <DigestValue>qy/0iZy3I491KsxRgFYwT7xEZxgm19YFm9XgYhz2ovE=</DigestValue>
      </Reference>
      <Reference URI="/xl/worksheets/sheet4.xml?ContentType=application/vnd.openxmlformats-officedocument.spreadsheetml.worksheet+xml">
        <DigestMethod Algorithm="http://www.w3.org/2001/04/xmlenc#sha256"/>
        <DigestValue>S5kiTBEHCGhzgEahWsujgjdZru7fRmQEBCeoqg6Zdrc=</DigestValue>
      </Reference>
      <Reference URI="/xl/worksheets/sheet5.xml?ContentType=application/vnd.openxmlformats-officedocument.spreadsheetml.worksheet+xml">
        <DigestMethod Algorithm="http://www.w3.org/2001/04/xmlenc#sha256"/>
        <DigestValue>sM2JyZj14xiCpJA3tyTvVu+A49yDYYdL8S3OOyj+X2s=</DigestValue>
      </Reference>
      <Reference URI="/xl/worksheets/sheet6.xml?ContentType=application/vnd.openxmlformats-officedocument.spreadsheetml.worksheet+xml">
        <DigestMethod Algorithm="http://www.w3.org/2001/04/xmlenc#sha256"/>
        <DigestValue>xw711UqztK03f8iS+aP/IfQ4l0vMBhMa4Sn5hCjOxHc=</DigestValue>
      </Reference>
      <Reference URI="/xl/worksheets/sheet7.xml?ContentType=application/vnd.openxmlformats-officedocument.spreadsheetml.worksheet+xml">
        <DigestMethod Algorithm="http://www.w3.org/2001/04/xmlenc#sha256"/>
        <DigestValue>4vDBCj81hZoIw0j0DJP0v9TRygCVhQ7HqjL2ogMUcOo=</DigestValue>
      </Reference>
      <Reference URI="/xl/worksheets/sheet8.xml?ContentType=application/vnd.openxmlformats-officedocument.spreadsheetml.worksheet+xml">
        <DigestMethod Algorithm="http://www.w3.org/2001/04/xmlenc#sha256"/>
        <DigestValue>AmbiSj8ibSD5FTJj7EAOXE2VFp4gObigAqyA35F9H04=</DigestValue>
      </Reference>
      <Reference URI="/xl/worksheets/sheet9.xml?ContentType=application/vnd.openxmlformats-officedocument.spreadsheetml.worksheet+xml">
        <DigestMethod Algorithm="http://www.w3.org/2001/04/xmlenc#sha256"/>
        <DigestValue>QskWya8VTvEUhwbIsjJw+OlLiVZNE/28+/J48mnLcek=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{0D7661AC-B633-47D3-BF55-79BD1E19E08B}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2023-04-03T15:51:52Z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xgqAAAAEwAAAAAAAABIAAAAAAAAAMwuEnj6fwAAkPMuePp/AAAAMxJ4+n8AAAEAAAAAAAAAWFgSePp/AAAAAAL3+n8AAAAAAAAAAAAAAAAAAAAAAADwtK8YKgAAAABDi5UPAgAA2+Db9Pp/AAAgtq8YKgAAALm2rxgq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+uGCoAAAAAAQAAAAAAAIg+//T6fwAAAAAAAAAAAAAJAAAAAAAAAAhpb6MPAgAASMGBd/p/AAAAAAAAAAAAAAAAAAAAAAAAhmBFhQNTAAAIIa4YKgAAAAAAAAAAAAAAYOeWlQ8CAAAAQ4uVDwIAADAirhgAAAAAAAAAAAAAAAAHAAAAAAAAAAj+aKMPAgAAbCGuGCoAAACpIa4YKgAAAHHN1/T6fwAAAQAAAA8CAADgJK4YAAAAANtbJcjkkAAAAAAAAAAAAAAAQ4uVDwIAANvg2/T6fwAAECGuGCoAAACpIa4YKgAAAKDdlpU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9mOnDwIAAMD2Y6cCAAAAiD7/9Pp/AAAAAAAAAAAAAJnranb6fwAAAAAAAPp/AAAAAAAAAAAAAAAAAAAAAAAAAAAAAAAAAABGXUWFA1MAAAAAAAAAAAAAwPZjpw8CAADg////AAAAAABDi5UPAgAACCeuGAAAAAAAAAAAAAAAAAYAAAAAAAAAIAAAAAAAAAAsJq4YKgAAAGkmrhgqAAAAcc3X9Pp/AADQKq4YKgAAAAAAAAAAAAAAgIJgpw8CAAC4YfR2+n8AAABDi5UPAgAA2+Db9Pp/AADQJa4YKgAAAGkmrhgqAAAAINxJrw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IL//////+gKgAAAAABBEAIbrQPAgAACBNy//////+IXcvq56sAAPhke6MPAgAAyH2vGCoAAAAwAb+vDwIAANB7rxgqAAAAQAhutAAAAAAwAb+vDwIAAKzvB/X6fwAAAAAAAAAAAADb4Nv0+n8AAAB8rxgqAAAAZAAAAAAAAAAIABqeD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xgqAAAAEwAAAAAAAABIAAAAAAAAAMwuEnj6fwAAkPMuePp/AAAAMxJ4+n8AAAEAAAAAAAAAWFgSePp/AAAAAAL3+n8AAAAAAAAAAAAAAAAAAAAAAADwtK8YKgAAAABDi5UPAgAA2+Db9Pp/AAAgtq8YKgAAALm2rxgq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64YKgAAAAABAAAAAAAAiD7/9Pp/AAAAAAAAAAAAAAkAAAAAAAAACGlvow8CAABIwYF3+n8AAAAAAAAAAAAAAAAAAAAAAACGYEWFA1MAAAghrhgqAAAAAAAAAAAAAABg55aVDwIAAABDi5UPAgAAMCKuGAAAAAAAAAAAAAAAAAcAAAAAAAAACP5oow8CAABsIa4YKgAAAKkhrhgqAAAAcc3X9Pp/AAABAAAADwIAAOAkrhgAAAAA21slyOSQAAAAAAAAAAAAAABDi5UPAgAA2+Db9Pp/AAAQIa4YKgAAAKkhrhgqAAAAoN2WlQ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D2Y6cPAgAAwPZjpwIAAACIPv/0+n8AAAAAAAAAAAAAmetqdvp/AAAAAAAA+n8AAAAAAAAAAAAAAAAAAAAAAAAAAAAAAAAAAEZdRYUDUwAAAAAAAAAAAADA9mOnDwIAAOD///8AAAAAAEOLlQ8CAAAIJ64YAAAAAAAAAAAAAAAABgAAAAAAAAAgAAAAAAAAACwmrhgqAAAAaSauGCoAAABxzdf0+n8AANAqrhgqAAAAAAAAAAAAAACAgmCnDwIAALhh9Hb6fwAAAEOLlQ8CAADb4Nv0+n8AANAlrhgqAAAAaSauGCoAAAAg3EmvD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yvGCoAAAAAAAAAAAAAAAAAAAAAAAAAAAAAAAAAAABgjAmzDwIAAAgAAAAAAAAAgXwI9fp/AACAmKOvDwIAAAAAAAAAAAAAAQAAAAAAAAAAAECTDwIAAAEAAAAPAgAA48AA7fp/AAC4Dfv//////6AqAAAAAAEEQAhutA8CAAAIE3L//////4hdy+rnqwAA+GR7ow8CAADIfa8YKgAAADABv68PAgAA0HuvGCoAAABACG60AAAAADABv68PAgAArO8H9fp/AAAAAAAAAAAAANvg2/T6fwAAAHyvGCoAAABkAAAAAAAAAAgA1aM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kreditor</vt:lpstr>
      <vt:lpstr>Hamematakan</vt:lpstr>
      <vt:lpstr>Ashkhatavardz</vt:lpstr>
      <vt:lpstr>Komunal</vt:lpstr>
      <vt:lpstr>Khmberi tiv</vt:lpstr>
      <vt:lpstr>Ashxatavardzi hamematakan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Hamematakan!Print_Area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2023-03-21T07:36:09Z</dcterms:modified>
</cp:coreProperties>
</file>